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22" sheetId="1" r:id="rId1"/>
    <sheet name="Буханцева 22(2019)" sheetId="2" r:id="rId2"/>
    <sheet name="Буханцева 22(2020)" sheetId="3" r:id="rId3"/>
    <sheet name="Буханцева 2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22'!#REF!,'Буханцева 22'!#REF!</definedName>
    <definedName name="Z_6E36EA37_049E_4FAE_B719_2847CD16F858_.wvu.Rows" localSheetId="0" hidden="1">'Буханцева 22'!$42:$45</definedName>
    <definedName name="Z_73C0D023_21BD_4441_8EFA_957546C15799_.wvu.Cols" localSheetId="0" hidden="1">'Буханцева 22'!#REF!,'Буханцева 22'!#REF!</definedName>
    <definedName name="Z_73C0D023_21BD_4441_8EFA_957546C15799_.wvu.Rows" localSheetId="0" hidden="1">'Буханцева 22'!$42:$45</definedName>
    <definedName name="_xlnm.Print_Area" localSheetId="0">'Буханцева 22'!$A$1:$G$60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<sst xmlns="http://schemas.openxmlformats.org/spreadsheetml/2006/main" count="242" uniqueCount="79">
  <si>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</si>
  <si>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</si>
  <si>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</si>
  <si>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</si>
  <si>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</si>
  <si>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</si>
  <si>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</si>
  <si>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</si>
  <si>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</si>
  <si>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</si>
  <si>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</si>
  <si>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</si>
  <si>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</si>
  <si>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</si>
  <si>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</si>
  <si>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</si>
  <si>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</si>
  <si>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</si>
  <si>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</si>
  <si>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</si>
  <si>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</si>
  <si>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</si>
  <si>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</si>
  <si>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</si>
  <si>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</si>
  <si>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</si>
  <si>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</si>
  <si>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</si>
  <si>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</si>
  <si>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</si>
  <si>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</si>
  <si>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</si>
  <si>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</si>
  <si>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</si>
  <si>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</si>
  <si>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</si>
  <si>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</si>
  <si>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</si>
  <si>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22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</si>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</sst>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4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47">
          <cell r="W247">
            <v>14274.853967386945</v>
          </cell>
          <cell r="X247">
            <v>2865.9975205669052</v>
          </cell>
          <cell r="Y247">
            <v>430.84899999999993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4253.9000000000005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12087.050000000001</v>
          </cell>
          <cell r="AS247">
            <v>0</v>
          </cell>
          <cell r="AT247">
            <v>0</v>
          </cell>
          <cell r="AY247">
            <v>44647.129814703156</v>
          </cell>
          <cell r="BB247">
            <v>0</v>
          </cell>
          <cell r="BC247">
            <v>0</v>
          </cell>
          <cell r="CN247">
            <v>12544.685522105725</v>
          </cell>
          <cell r="CO247">
            <v>2571.1133242668989</v>
          </cell>
          <cell r="CP247">
            <v>182.43360000000001</v>
          </cell>
          <cell r="DB247">
            <v>0</v>
          </cell>
          <cell r="DG247">
            <v>10714.631107663889</v>
          </cell>
          <cell r="DU247">
            <v>64888.675684810878</v>
          </cell>
          <cell r="DV247">
            <v>13816.425153658136</v>
          </cell>
          <cell r="DW247">
            <v>13800.084199999999</v>
          </cell>
          <cell r="EK247">
            <v>0</v>
          </cell>
          <cell r="EQ247">
            <v>54377.169950006944</v>
          </cell>
          <cell r="FB247">
            <v>91242.767259160522</v>
          </cell>
          <cell r="FC247">
            <v>18658.082786763091</v>
          </cell>
          <cell r="FD247">
            <v>1551.9299999999998</v>
          </cell>
          <cell r="FL247">
            <v>1122</v>
          </cell>
          <cell r="FS247">
            <v>67358.341105526517</v>
          </cell>
          <cell r="FX247">
            <v>63973.98068659244</v>
          </cell>
          <cell r="FY247">
            <v>13042.333029139625</v>
          </cell>
          <cell r="FZ247">
            <v>0</v>
          </cell>
          <cell r="GG247">
            <v>1617.2406000000003</v>
          </cell>
          <cell r="GL247">
            <v>41832.472378246021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47">
          <cell r="W247">
            <v>15965.359574036627</v>
          </cell>
          <cell r="X247">
            <v>4904.8872591099553</v>
          </cell>
          <cell r="Y247">
            <v>49233.299599999998</v>
          </cell>
          <cell r="AK247">
            <v>0</v>
          </cell>
          <cell r="AV247">
            <v>0</v>
          </cell>
          <cell r="AY247">
            <v>71302.741266890938</v>
          </cell>
          <cell r="BB247">
            <v>0</v>
          </cell>
          <cell r="BM247">
            <v>0</v>
          </cell>
          <cell r="BN247">
            <v>0</v>
          </cell>
          <cell r="CN247">
            <v>14403.897092046285</v>
          </cell>
          <cell r="CO247">
            <v>4465.2080985343473</v>
          </cell>
          <cell r="CP247">
            <v>1334.9933000000001</v>
          </cell>
          <cell r="DB247">
            <v>0</v>
          </cell>
          <cell r="DG247">
            <v>20821.984522019502</v>
          </cell>
          <cell r="DU247">
            <v>69154.847561150877</v>
          </cell>
          <cell r="DV247">
            <v>21278.703320319866</v>
          </cell>
          <cell r="DW247">
            <v>26709.599500000004</v>
          </cell>
          <cell r="EL247">
            <v>0</v>
          </cell>
          <cell r="EQ247">
            <v>60896.32298794017</v>
          </cell>
          <cell r="FB247">
            <v>97662.971368858969</v>
          </cell>
          <cell r="FC247">
            <v>29720.248202291998</v>
          </cell>
          <cell r="FD247">
            <v>1032.087</v>
          </cell>
          <cell r="FL247">
            <v>0</v>
          </cell>
          <cell r="FS247">
            <v>57945.466678750592</v>
          </cell>
          <cell r="FX247">
            <v>58400.894823098264</v>
          </cell>
          <cell r="FY247">
            <v>17749.19571629876</v>
          </cell>
          <cell r="FZ247">
            <v>0</v>
          </cell>
          <cell r="GG247">
            <v>2045.4263999999998</v>
          </cell>
          <cell r="GL247">
            <v>32578.339976413325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47">
          <cell r="W247">
            <v>30644.053062360275</v>
          </cell>
          <cell r="X247">
            <v>7586.3732553254558</v>
          </cell>
          <cell r="Y247">
            <v>44427.566800000001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284.32120000000003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Y247">
            <v>134819.3515294159</v>
          </cell>
          <cell r="BB247">
            <v>0</v>
          </cell>
          <cell r="BC247">
            <v>0</v>
          </cell>
          <cell r="CN247">
            <v>13045.475696722087</v>
          </cell>
          <cell r="CO247">
            <v>4044.0974659838475</v>
          </cell>
          <cell r="CP247">
            <v>4527.4062000000004</v>
          </cell>
          <cell r="DB247">
            <v>0</v>
          </cell>
          <cell r="DF247">
            <v>11881.646660352091</v>
          </cell>
          <cell r="DU247">
            <v>52704.921053289312</v>
          </cell>
          <cell r="DV247">
            <v>11323.068970384022</v>
          </cell>
          <cell r="DW247">
            <v>7584.7861000000003</v>
          </cell>
          <cell r="EK247">
            <v>0</v>
          </cell>
          <cell r="EP247">
            <v>50507.152801368124</v>
          </cell>
          <cell r="FB247">
            <v>60874.088366624055</v>
          </cell>
          <cell r="FC247">
            <v>16669.724796586215</v>
          </cell>
          <cell r="FD247">
            <v>1458.8448000000001</v>
          </cell>
          <cell r="FL247">
            <v>0</v>
          </cell>
          <cell r="FS247">
            <v>36252.061350897122</v>
          </cell>
          <cell r="FX247">
            <v>43334.247798023978</v>
          </cell>
          <cell r="FY247">
            <v>11397.417425434496</v>
          </cell>
          <cell r="FZ247">
            <v>319.26</v>
          </cell>
          <cell r="GG247">
            <v>7636.9746000000005</v>
          </cell>
          <cell r="GL247">
            <v>23595.238699946112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47">
          <cell r="W247">
            <v>19628.73935149896</v>
          </cell>
          <cell r="X247">
            <v>4619.3543741091107</v>
          </cell>
          <cell r="Y247">
            <v>43505.356299999999</v>
          </cell>
          <cell r="Z247">
            <v>0</v>
          </cell>
          <cell r="AV247">
            <v>0</v>
          </cell>
          <cell r="AY247">
            <v>72858.50422811936</v>
          </cell>
          <cell r="BM247">
            <v>4253.9000000000005</v>
          </cell>
          <cell r="BN247">
            <v>0</v>
          </cell>
          <cell r="BO247">
            <v>0</v>
          </cell>
          <cell r="BP247">
            <v>0</v>
          </cell>
          <cell r="CN247">
            <v>14106.107631393752</v>
          </cell>
          <cell r="CO247">
            <v>3931.4739210899174</v>
          </cell>
          <cell r="CP247">
            <v>3862.7472000000007</v>
          </cell>
          <cell r="DB247">
            <v>0</v>
          </cell>
          <cell r="DG247">
            <v>12731.425991638789</v>
          </cell>
          <cell r="DU247">
            <v>54470.702322157791</v>
          </cell>
          <cell r="DV247">
            <v>11277.99529835566</v>
          </cell>
          <cell r="DW247">
            <v>30958.981949999994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P247">
            <v>29802.881423422859</v>
          </cell>
          <cell r="EU247">
            <v>129077.34</v>
          </cell>
          <cell r="EW247">
            <v>2142.018</v>
          </cell>
          <cell r="EY247">
            <v>0</v>
          </cell>
          <cell r="FA247">
            <v>0</v>
          </cell>
          <cell r="FL247">
            <v>297.66660000000002</v>
          </cell>
          <cell r="FS247">
            <v>0</v>
          </cell>
          <cell r="FV247">
            <v>127259.33999999998</v>
          </cell>
          <cell r="FZ247">
            <v>44.88</v>
          </cell>
          <cell r="GG247">
            <v>3688.9973999999997</v>
          </cell>
          <cell r="GL24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7.44140625" style="1" customWidth="1"/>
    <col min="9" max="9" width="12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6" t="s">
        <v>51</v>
      </c>
      <c r="B1" s="76"/>
      <c r="C1" s="76"/>
      <c r="D1" s="76"/>
      <c r="E1" s="76"/>
      <c r="F1" s="76"/>
      <c r="G1" s="77"/>
    </row>
    <row r="2" spans="1:7" ht="21" customHeight="1" x14ac:dyDescent="0.25">
      <c r="A2" s="78" t="s">
        <v>38</v>
      </c>
      <c r="B2" s="79"/>
      <c r="C2" s="79"/>
      <c r="D2" s="79"/>
      <c r="E2" s="79"/>
      <c r="F2" s="79"/>
      <c r="G2" s="79"/>
    </row>
    <row r="3" spans="1:7" ht="14.25" hidden="1" customHeight="1" x14ac:dyDescent="0.25">
      <c r="A3" s="80" t="s">
        <v>0</v>
      </c>
      <c r="B3" s="81"/>
      <c r="C3" s="81"/>
      <c r="D3" s="81"/>
      <c r="E3" s="2">
        <f>E4+E5</f>
        <v>0</v>
      </c>
      <c r="F3" s="3" t="s">
        <v>1</v>
      </c>
    </row>
    <row r="4" spans="1:7" ht="14.25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4.25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G6" s="40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">
        <v>40</v>
      </c>
    </row>
    <row r="9" spans="1:7" ht="15.6" x14ac:dyDescent="0.3">
      <c r="A9" s="94" t="s">
        <v>8</v>
      </c>
      <c r="B9" s="95"/>
      <c r="C9" s="95"/>
      <c r="D9" s="96"/>
      <c r="E9" s="16">
        <f>SUM(E10:E14)</f>
        <v>1618174.78</v>
      </c>
      <c r="F9" s="16">
        <f t="shared" ref="F9:G9" si="0">SUM(F10:F14)</f>
        <v>1559964.45</v>
      </c>
      <c r="G9" s="16">
        <f t="shared" si="0"/>
        <v>400453.29</v>
      </c>
    </row>
    <row r="10" spans="1:7" ht="13.2" customHeight="1" x14ac:dyDescent="0.3">
      <c r="A10" s="82" t="s">
        <v>9</v>
      </c>
      <c r="B10" s="83"/>
      <c r="C10" s="83"/>
      <c r="D10" s="84"/>
      <c r="E10" s="17">
        <v>529242.31000000006</v>
      </c>
      <c r="F10" s="17">
        <v>483998.28</v>
      </c>
      <c r="G10" s="18">
        <v>153274.37</v>
      </c>
    </row>
    <row r="11" spans="1:7" ht="14.4" customHeight="1" x14ac:dyDescent="0.3">
      <c r="A11" s="82" t="s">
        <v>10</v>
      </c>
      <c r="B11" s="83"/>
      <c r="C11" s="83"/>
      <c r="D11" s="84"/>
      <c r="E11" s="17">
        <v>442961.32</v>
      </c>
      <c r="F11" s="17">
        <v>444616.82</v>
      </c>
      <c r="G11" s="18">
        <v>109078.7</v>
      </c>
    </row>
    <row r="12" spans="1:7" ht="13.95" customHeight="1" x14ac:dyDescent="0.3">
      <c r="A12" s="82" t="s">
        <v>11</v>
      </c>
      <c r="B12" s="83"/>
      <c r="C12" s="83"/>
      <c r="D12" s="84"/>
      <c r="E12" s="17">
        <v>113149.95</v>
      </c>
      <c r="F12" s="17">
        <v>111600.94</v>
      </c>
      <c r="G12" s="18">
        <v>23752.11</v>
      </c>
    </row>
    <row r="13" spans="1:7" ht="13.5" customHeight="1" x14ac:dyDescent="0.3">
      <c r="A13" s="82" t="s">
        <v>12</v>
      </c>
      <c r="B13" s="83"/>
      <c r="C13" s="83"/>
      <c r="D13" s="84"/>
      <c r="E13" s="17">
        <v>121231.49</v>
      </c>
      <c r="F13" s="17">
        <v>121185.99</v>
      </c>
      <c r="G13" s="18">
        <v>23085.53</v>
      </c>
    </row>
    <row r="14" spans="1:7" ht="14.4" customHeight="1" x14ac:dyDescent="0.3">
      <c r="A14" s="75" t="s">
        <v>13</v>
      </c>
      <c r="B14" s="75"/>
      <c r="C14" s="75"/>
      <c r="D14" s="75"/>
      <c r="E14" s="17">
        <v>411589.71</v>
      </c>
      <c r="F14" s="17">
        <v>398562.42</v>
      </c>
      <c r="G14" s="18">
        <v>91262.58</v>
      </c>
    </row>
    <row r="15" spans="1:7" ht="15.6" x14ac:dyDescent="0.3">
      <c r="A15" s="85" t="s">
        <v>41</v>
      </c>
      <c r="B15" s="86"/>
      <c r="C15" s="86"/>
      <c r="D15" s="87"/>
      <c r="E15" s="16">
        <f>SUM(E16:E19)</f>
        <v>746203.17999999993</v>
      </c>
      <c r="F15" s="16">
        <f t="shared" ref="F15:G15" si="1">SUM(F16:F19)</f>
        <v>940967.39000000013</v>
      </c>
      <c r="G15" s="16">
        <f t="shared" si="1"/>
        <v>118096.08</v>
      </c>
    </row>
    <row r="16" spans="1:7" ht="33.6" customHeight="1" x14ac:dyDescent="0.3">
      <c r="A16" s="88" t="s">
        <v>43</v>
      </c>
      <c r="B16" s="89"/>
      <c r="C16" s="89"/>
      <c r="D16" s="90"/>
      <c r="E16" s="17">
        <v>706043.44</v>
      </c>
      <c r="F16" s="17">
        <v>901666.8</v>
      </c>
      <c r="G16" s="18">
        <v>112959.49</v>
      </c>
    </row>
    <row r="17" spans="1:10" ht="15.6" x14ac:dyDescent="0.3">
      <c r="A17" s="75" t="s">
        <v>44</v>
      </c>
      <c r="B17" s="75"/>
      <c r="C17" s="75"/>
      <c r="D17" s="75"/>
      <c r="E17" s="17">
        <v>2677.2</v>
      </c>
      <c r="F17" s="17">
        <v>2631.18</v>
      </c>
      <c r="G17" s="18">
        <v>341.5</v>
      </c>
    </row>
    <row r="18" spans="1:10" ht="15.6" x14ac:dyDescent="0.3">
      <c r="A18" s="75" t="s">
        <v>45</v>
      </c>
      <c r="B18" s="75"/>
      <c r="C18" s="75"/>
      <c r="D18" s="75"/>
      <c r="E18" s="17"/>
      <c r="F18" s="17"/>
      <c r="G18" s="18"/>
    </row>
    <row r="19" spans="1:10" ht="15.6" x14ac:dyDescent="0.3">
      <c r="A19" s="75" t="s">
        <v>46</v>
      </c>
      <c r="B19" s="75"/>
      <c r="C19" s="75"/>
      <c r="D19" s="75"/>
      <c r="E19" s="17">
        <v>37482.54</v>
      </c>
      <c r="F19" s="17">
        <v>36669.410000000003</v>
      </c>
      <c r="G19" s="18">
        <v>4795.09</v>
      </c>
    </row>
    <row r="20" spans="1:10" ht="15.6" x14ac:dyDescent="0.3">
      <c r="A20" s="74" t="s">
        <v>14</v>
      </c>
      <c r="B20" s="74"/>
      <c r="C20" s="74"/>
      <c r="D20" s="74"/>
      <c r="E20" s="17"/>
      <c r="F20" s="17"/>
      <c r="G20" s="18"/>
    </row>
    <row r="21" spans="1:10" ht="15.6" x14ac:dyDescent="0.3">
      <c r="A21" s="75" t="s">
        <v>15</v>
      </c>
      <c r="B21" s="75"/>
      <c r="C21" s="75"/>
      <c r="D21" s="75"/>
      <c r="E21" s="17">
        <v>4352.04</v>
      </c>
      <c r="F21" s="17">
        <v>4423.24</v>
      </c>
      <c r="G21" s="18">
        <v>447.16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5" t="s">
        <v>52</v>
      </c>
      <c r="B24" s="45"/>
      <c r="C24" s="45"/>
      <c r="D24" s="45"/>
      <c r="E24" s="45"/>
      <c r="F24" s="17">
        <v>-1285205.7430283912</v>
      </c>
      <c r="G24" s="19"/>
      <c r="I24" s="19"/>
    </row>
    <row r="25" spans="1:10" ht="15.75" customHeight="1" x14ac:dyDescent="0.25">
      <c r="A25" s="68" t="s">
        <v>30</v>
      </c>
      <c r="B25" s="69"/>
      <c r="C25" s="69"/>
      <c r="D25" s="69"/>
      <c r="E25" s="70"/>
      <c r="F25" s="64">
        <f>SUM(F27:F31)</f>
        <v>74305.880302656995</v>
      </c>
      <c r="I25" s="19"/>
    </row>
    <row r="26" spans="1:10" ht="28.5" customHeight="1" x14ac:dyDescent="0.25">
      <c r="A26" s="71"/>
      <c r="B26" s="72"/>
      <c r="C26" s="72"/>
      <c r="D26" s="72"/>
      <c r="E26" s="73"/>
      <c r="F26" s="65"/>
      <c r="I26" s="19"/>
    </row>
    <row r="27" spans="1:10" ht="15.6" hidden="1" x14ac:dyDescent="0.3">
      <c r="A27" s="53" t="s">
        <v>16</v>
      </c>
      <c r="B27" s="48"/>
      <c r="C27" s="48"/>
      <c r="D27" s="48"/>
      <c r="E27" s="49"/>
      <c r="F27" s="25">
        <f>'[1]УК ВР декабрь нар'!W247</f>
        <v>14274.853967386945</v>
      </c>
      <c r="I27" s="19"/>
    </row>
    <row r="28" spans="1:10" ht="15.6" hidden="1" x14ac:dyDescent="0.3">
      <c r="A28" s="53" t="s">
        <v>31</v>
      </c>
      <c r="B28" s="48"/>
      <c r="C28" s="48"/>
      <c r="D28" s="48"/>
      <c r="E28" s="49"/>
      <c r="F28" s="25">
        <f>'[1]УК ВР декабрь нар'!X247</f>
        <v>2865.9975205669052</v>
      </c>
      <c r="I28" s="19"/>
    </row>
    <row r="29" spans="1:10" ht="15.6" hidden="1" x14ac:dyDescent="0.3">
      <c r="A29" s="53" t="s">
        <v>18</v>
      </c>
      <c r="B29" s="48"/>
      <c r="C29" s="48"/>
      <c r="D29" s="48"/>
      <c r="E29" s="49"/>
      <c r="F29" s="25">
        <f>'[1]УК ВР декабрь нар'!Y247</f>
        <v>430.84899999999993</v>
      </c>
      <c r="I29" s="19"/>
    </row>
    <row r="30" spans="1:10" ht="15.6" hidden="1" x14ac:dyDescent="0.3">
      <c r="A30" s="53" t="s">
        <v>19</v>
      </c>
      <c r="B30" s="48"/>
      <c r="C30" s="48"/>
      <c r="D30" s="48"/>
      <c r="E30" s="49"/>
      <c r="F30" s="25">
        <f>'[1]УК ВР декабрь нар'!AA247+'[1]УК ВР декабрь нар'!AB247+'[1]УК ВР декабрь нар'!AC247+'[1]УК ВР декабрь нар'!AD247+'[1]УК ВР декабрь нар'!AE247+'[1]УК ВР декабрь нар'!AF247+'[1]УК ВР декабрь нар'!AG247+'[1]УК ВР декабрь нар'!AH247+'[1]УК ВР декабрь нар'!AJ247+'[1]УК ВР декабрь нар'!AL247+'[1]УК ВР декабрь нар'!AN247+'[1]УК ВР декабрь нар'!AO247+'[1]УК ВР декабрь нар'!AP247+'[1]УК ВР декабрь нар'!AQ247+'[1]УК ВР декабрь нар'!AR247+'[1]УК ВР декабрь нар'!AT247</f>
        <v>12087.050000000001</v>
      </c>
      <c r="I30" s="19"/>
    </row>
    <row r="31" spans="1:10" ht="36.75" hidden="1" customHeight="1" x14ac:dyDescent="0.3">
      <c r="A31" s="58" t="s">
        <v>32</v>
      </c>
      <c r="B31" s="66"/>
      <c r="C31" s="66"/>
      <c r="D31" s="66"/>
      <c r="E31" s="67"/>
      <c r="F31" s="25">
        <f>'[1]УК ВР декабрь нар'!AY247</f>
        <v>44647.129814703156</v>
      </c>
      <c r="I31" s="19"/>
      <c r="J31" s="28"/>
    </row>
    <row r="32" spans="1:10" ht="15.75" customHeight="1" x14ac:dyDescent="0.25">
      <c r="A32" s="68" t="s">
        <v>33</v>
      </c>
      <c r="B32" s="69"/>
      <c r="C32" s="69"/>
      <c r="D32" s="69"/>
      <c r="E32" s="70"/>
      <c r="F32" s="64">
        <f>SUM(F34:F38)+20644.9</f>
        <v>197794.01854251247</v>
      </c>
      <c r="I32" s="19"/>
    </row>
    <row r="33" spans="1:9" ht="33" customHeight="1" x14ac:dyDescent="0.25">
      <c r="A33" s="71"/>
      <c r="B33" s="72"/>
      <c r="C33" s="72"/>
      <c r="D33" s="72"/>
      <c r="E33" s="73"/>
      <c r="F33" s="65"/>
      <c r="I33" s="19"/>
    </row>
    <row r="34" spans="1:9" ht="15.6" hidden="1" x14ac:dyDescent="0.3">
      <c r="A34" s="61" t="s">
        <v>16</v>
      </c>
      <c r="B34" s="61"/>
      <c r="C34" s="61"/>
      <c r="D34" s="61"/>
      <c r="E34" s="61"/>
      <c r="F34" s="25">
        <f>'[1]УК ВР декабрь нар'!CN247+'[1]УК ВР декабрь нар'!DU247</f>
        <v>77433.361206916597</v>
      </c>
      <c r="I34" s="19"/>
    </row>
    <row r="35" spans="1:9" ht="15.6" hidden="1" x14ac:dyDescent="0.3">
      <c r="A35" s="61" t="s">
        <v>31</v>
      </c>
      <c r="B35" s="61"/>
      <c r="C35" s="61"/>
      <c r="D35" s="61"/>
      <c r="E35" s="61"/>
      <c r="F35" s="25">
        <f>'[1]УК ВР декабрь нар'!CO247+'[1]УК ВР декабрь нар'!DV247</f>
        <v>16387.538477925034</v>
      </c>
      <c r="I35" s="19"/>
    </row>
    <row r="36" spans="1:9" ht="15.6" hidden="1" x14ac:dyDescent="0.3">
      <c r="A36" s="61" t="s">
        <v>18</v>
      </c>
      <c r="B36" s="61"/>
      <c r="C36" s="61"/>
      <c r="D36" s="61"/>
      <c r="E36" s="61"/>
      <c r="F36" s="25">
        <f>'[1]УК ВР декабрь нар'!CP247+'[1]УК ВР декабрь нар'!DW247</f>
        <v>13982.5178</v>
      </c>
      <c r="I36" s="19"/>
    </row>
    <row r="37" spans="1:9" ht="15.6" hidden="1" x14ac:dyDescent="0.3">
      <c r="A37" s="61" t="s">
        <v>19</v>
      </c>
      <c r="B37" s="61"/>
      <c r="C37" s="61"/>
      <c r="D37" s="61"/>
      <c r="E37" s="61"/>
      <c r="F37" s="25">
        <f>'[1]УК ВР декабрь нар'!AI247+'[1]УК ВР декабрь нар'!AJ247+'[1]УК ВР декабрь нар'!AS247+'[1]УК ВР декабрь нар'!BC247+'[1]УК ВР декабрь нар'!DB247+'[1]УК ВР декабрь нар'!EK247+'[1]УК ВР декабрь нар'!AM247</f>
        <v>4253.9000000000005</v>
      </c>
      <c r="I37" s="19"/>
    </row>
    <row r="38" spans="1:9" ht="39.75" hidden="1" customHeight="1" x14ac:dyDescent="0.3">
      <c r="A38" s="58" t="s">
        <v>34</v>
      </c>
      <c r="B38" s="59"/>
      <c r="C38" s="59"/>
      <c r="D38" s="59"/>
      <c r="E38" s="60"/>
      <c r="F38" s="25">
        <f>'[1]УК ВР декабрь нар'!DG247+'[1]УК ВР декабрь нар'!EQ247</f>
        <v>65091.801057670833</v>
      </c>
      <c r="I38" s="19"/>
    </row>
    <row r="39" spans="1:9" ht="32.4" customHeight="1" x14ac:dyDescent="0.3">
      <c r="A39" s="47" t="s">
        <v>35</v>
      </c>
      <c r="B39" s="62"/>
      <c r="C39" s="62"/>
      <c r="D39" s="62"/>
      <c r="E39" s="63"/>
      <c r="F39" s="26">
        <f>SUM(F40:F48)+88000.74</f>
        <v>388399.88784542819</v>
      </c>
      <c r="I39" s="19"/>
    </row>
    <row r="40" spans="1:9" ht="15.6" hidden="1" x14ac:dyDescent="0.3">
      <c r="A40" s="54" t="s">
        <v>20</v>
      </c>
      <c r="B40" s="55"/>
      <c r="C40" s="55"/>
      <c r="D40" s="55"/>
      <c r="E40" s="56"/>
      <c r="F40" s="25">
        <f>'[1]УК ВР декабрь нар'!FB247+'[1]УК ВР декабрь нар'!FX247</f>
        <v>155216.74794575296</v>
      </c>
      <c r="I40" s="19"/>
    </row>
    <row r="41" spans="1:9" ht="15.6" hidden="1" x14ac:dyDescent="0.3">
      <c r="A41" s="53" t="s">
        <v>31</v>
      </c>
      <c r="B41" s="48"/>
      <c r="C41" s="48"/>
      <c r="D41" s="48"/>
      <c r="E41" s="48"/>
      <c r="F41" s="25">
        <f>'[1]УК ВР декабрь нар'!FC247+'[1]УК ВР декабрь нар'!FY247</f>
        <v>31700.415815902714</v>
      </c>
      <c r="I41" s="19"/>
    </row>
    <row r="42" spans="1:9" ht="15.6" hidden="1" customHeight="1" x14ac:dyDescent="0.3">
      <c r="A42" s="61" t="s">
        <v>21</v>
      </c>
      <c r="B42" s="61"/>
      <c r="C42" s="61"/>
      <c r="D42" s="61"/>
      <c r="E42" s="53"/>
      <c r="F42" s="25"/>
      <c r="I42" s="19"/>
    </row>
    <row r="43" spans="1:9" ht="15.6" hidden="1" customHeight="1" x14ac:dyDescent="0.3">
      <c r="A43" s="53" t="s">
        <v>17</v>
      </c>
      <c r="B43" s="48"/>
      <c r="C43" s="48"/>
      <c r="D43" s="48"/>
      <c r="E43" s="48"/>
      <c r="F43" s="25"/>
      <c r="I43" s="19"/>
    </row>
    <row r="44" spans="1:9" ht="15.6" hidden="1" customHeight="1" x14ac:dyDescent="0.3">
      <c r="A44" s="61" t="s">
        <v>22</v>
      </c>
      <c r="B44" s="61"/>
      <c r="C44" s="61"/>
      <c r="D44" s="61"/>
      <c r="E44" s="53"/>
      <c r="F44" s="25"/>
      <c r="I44" s="19"/>
    </row>
    <row r="45" spans="1:9" ht="15.6" hidden="1" customHeight="1" x14ac:dyDescent="0.3">
      <c r="A45" s="53" t="s">
        <v>17</v>
      </c>
      <c r="B45" s="48"/>
      <c r="C45" s="48"/>
      <c r="D45" s="48"/>
      <c r="E45" s="48"/>
      <c r="F45" s="25"/>
      <c r="I45" s="19"/>
    </row>
    <row r="46" spans="1:9" ht="15.6" hidden="1" x14ac:dyDescent="0.3">
      <c r="A46" s="61" t="s">
        <v>18</v>
      </c>
      <c r="B46" s="61"/>
      <c r="C46" s="61"/>
      <c r="D46" s="61"/>
      <c r="E46" s="53"/>
      <c r="F46" s="25">
        <f>'[1]УК ВР декабрь нар'!FD247+'[1]УК ВР декабрь нар'!FZ247</f>
        <v>1551.9299999999998</v>
      </c>
      <c r="I46" s="19"/>
    </row>
    <row r="47" spans="1:9" ht="15.6" hidden="1" x14ac:dyDescent="0.3">
      <c r="A47" s="53" t="s">
        <v>19</v>
      </c>
      <c r="B47" s="48"/>
      <c r="C47" s="48"/>
      <c r="D47" s="48"/>
      <c r="E47" s="48"/>
      <c r="F47" s="25">
        <f>'[1]УК ВР декабрь нар'!GG247+'[1]УК ВР декабрь нар'!FL247+'[1]УК ВР декабрь нар'!BB247+'[1]УК ВР декабрь нар'!AK247</f>
        <v>2739.2406000000001</v>
      </c>
      <c r="I47" s="19"/>
    </row>
    <row r="48" spans="1:9" ht="43.5" hidden="1" customHeight="1" x14ac:dyDescent="0.3">
      <c r="A48" s="58" t="s">
        <v>36</v>
      </c>
      <c r="B48" s="59"/>
      <c r="C48" s="59"/>
      <c r="D48" s="59"/>
      <c r="E48" s="60"/>
      <c r="F48" s="25">
        <f>'[1]УК ВР декабрь нар'!FS247+'[1]УК ВР декабрь нар'!GL247</f>
        <v>109190.81348377254</v>
      </c>
      <c r="I48" s="19"/>
    </row>
    <row r="49" spans="1:12" ht="15.6" hidden="1" customHeight="1" x14ac:dyDescent="0.3">
      <c r="A49" s="47" t="s">
        <v>37</v>
      </c>
      <c r="B49" s="48"/>
      <c r="C49" s="48"/>
      <c r="D49" s="48"/>
      <c r="E49" s="49"/>
      <c r="F49" s="33"/>
      <c r="I49" s="19"/>
    </row>
    <row r="50" spans="1:12" ht="15.6" x14ac:dyDescent="0.3">
      <c r="A50" s="50" t="s">
        <v>47</v>
      </c>
      <c r="B50" s="51"/>
      <c r="C50" s="51"/>
      <c r="D50" s="51"/>
      <c r="E50" s="52"/>
      <c r="F50" s="26">
        <f>F25+F32+F39+F49</f>
        <v>660499.78669059766</v>
      </c>
      <c r="I50" s="19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124890.70999999999</v>
      </c>
      <c r="I51" s="35"/>
      <c r="K51" s="34"/>
      <c r="L51" s="34"/>
    </row>
    <row r="52" spans="1:12" ht="15.6" x14ac:dyDescent="0.3">
      <c r="A52" s="53" t="s">
        <v>23</v>
      </c>
      <c r="B52" s="48"/>
      <c r="C52" s="48"/>
      <c r="D52" s="48"/>
      <c r="E52" s="48"/>
      <c r="F52" s="25">
        <v>59915.57</v>
      </c>
      <c r="I52" s="19"/>
    </row>
    <row r="53" spans="1:12" ht="15.6" x14ac:dyDescent="0.3">
      <c r="A53" s="53" t="s">
        <v>24</v>
      </c>
      <c r="B53" s="48"/>
      <c r="C53" s="48"/>
      <c r="D53" s="48"/>
      <c r="E53" s="48"/>
      <c r="F53" s="25">
        <v>64975.14</v>
      </c>
      <c r="I53" s="19"/>
    </row>
    <row r="54" spans="1:12" ht="18" hidden="1" customHeight="1" x14ac:dyDescent="0.3">
      <c r="A54" s="54" t="s">
        <v>25</v>
      </c>
      <c r="B54" s="55"/>
      <c r="C54" s="55"/>
      <c r="D54" s="55"/>
      <c r="E54" s="56"/>
      <c r="F54" s="25">
        <v>0</v>
      </c>
      <c r="I54" s="19"/>
    </row>
    <row r="55" spans="1:12" ht="15.6" x14ac:dyDescent="0.3">
      <c r="A55" s="57" t="s">
        <v>49</v>
      </c>
      <c r="B55" s="57"/>
      <c r="C55" s="57"/>
      <c r="D55" s="57"/>
      <c r="E55" s="57"/>
      <c r="F55" s="26">
        <f>F50+F51</f>
        <v>785390.49669059762</v>
      </c>
      <c r="H55" s="19"/>
      <c r="I55" s="19"/>
    </row>
    <row r="56" spans="1:12" ht="15.6" x14ac:dyDescent="0.3">
      <c r="A56" s="45" t="s">
        <v>26</v>
      </c>
      <c r="B56" s="45"/>
      <c r="C56" s="45"/>
      <c r="D56" s="45"/>
      <c r="E56" s="45"/>
      <c r="F56" s="27">
        <f>E16</f>
        <v>706043.44</v>
      </c>
      <c r="I56" s="19"/>
    </row>
    <row r="57" spans="1:12" ht="15.6" x14ac:dyDescent="0.3">
      <c r="A57" s="45" t="s">
        <v>27</v>
      </c>
      <c r="B57" s="45"/>
      <c r="C57" s="45"/>
      <c r="D57" s="45"/>
      <c r="E57" s="45"/>
      <c r="F57" s="26">
        <f>F16</f>
        <v>901666.8</v>
      </c>
      <c r="H57" s="28"/>
      <c r="I57" s="19"/>
    </row>
    <row r="58" spans="1:12" ht="15.6" x14ac:dyDescent="0.3">
      <c r="A58" s="46" t="s">
        <v>28</v>
      </c>
      <c r="B58" s="46"/>
      <c r="C58" s="46"/>
      <c r="D58" s="46"/>
      <c r="E58" s="46"/>
      <c r="F58" s="26">
        <f>F24+F56-F55</f>
        <v>-1364552.7997189888</v>
      </c>
      <c r="H58" s="28"/>
      <c r="I58" s="19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K20" sqref="K2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6" t="s">
        <v>53</v>
      </c>
      <c r="B1" s="76"/>
      <c r="C1" s="76"/>
      <c r="D1" s="76"/>
      <c r="E1" s="76"/>
      <c r="F1" s="76"/>
      <c r="G1" s="77"/>
    </row>
    <row r="2" spans="1:7" ht="13.2" customHeight="1" x14ac:dyDescent="0.25">
      <c r="A2" s="78" t="str">
        <f>'Буханцева 22'!A2:G2</f>
        <v>перед собственниками дома по адресу: ул. Буханцева 22</v>
      </c>
      <c r="B2" s="79"/>
      <c r="C2" s="79"/>
      <c r="D2" s="79"/>
      <c r="E2" s="79"/>
      <c r="F2" s="79"/>
      <c r="G2" s="79"/>
    </row>
    <row r="3" spans="1:7" ht="13.2" hidden="1" customHeight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2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3.2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39"/>
      <c r="G6" s="40" t="str">
        <f>'Буханцева 22'!G6:M6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'Буханцева 22'!G8:M8</f>
        <v>задолженность с нарастающим итогом с - 01.09.2010г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1763345.21</v>
      </c>
      <c r="F9" s="16">
        <f t="shared" ref="F9:G9" si="0">SUM(F10:F15)</f>
        <v>1767373.07</v>
      </c>
      <c r="G9" s="16">
        <f t="shared" si="0"/>
        <v>396425.43000000005</v>
      </c>
    </row>
    <row r="10" spans="1:7" ht="15.6" x14ac:dyDescent="0.3">
      <c r="A10" s="82" t="s">
        <v>9</v>
      </c>
      <c r="B10" s="83"/>
      <c r="C10" s="83"/>
      <c r="D10" s="84"/>
      <c r="E10" s="17">
        <v>512537.26</v>
      </c>
      <c r="F10" s="17">
        <v>523009.3</v>
      </c>
      <c r="G10" s="18">
        <v>142802.32999999999</v>
      </c>
    </row>
    <row r="11" spans="1:7" ht="15.6" x14ac:dyDescent="0.3">
      <c r="A11" s="82" t="s">
        <v>10</v>
      </c>
      <c r="B11" s="83"/>
      <c r="C11" s="83"/>
      <c r="D11" s="84"/>
      <c r="E11" s="17">
        <v>447172.15</v>
      </c>
      <c r="F11" s="17">
        <v>451471.3</v>
      </c>
      <c r="G11" s="18">
        <v>104779.55</v>
      </c>
    </row>
    <row r="12" spans="1:7" ht="15.6" x14ac:dyDescent="0.3">
      <c r="A12" s="82" t="s">
        <v>11</v>
      </c>
      <c r="B12" s="83"/>
      <c r="C12" s="83"/>
      <c r="D12" s="84"/>
      <c r="E12" s="17">
        <v>113356.57</v>
      </c>
      <c r="F12" s="17">
        <v>111728.49</v>
      </c>
      <c r="G12" s="18">
        <v>25380.19</v>
      </c>
    </row>
    <row r="13" spans="1:7" ht="15.6" x14ac:dyDescent="0.3">
      <c r="A13" s="82" t="s">
        <v>12</v>
      </c>
      <c r="B13" s="83"/>
      <c r="C13" s="83"/>
      <c r="D13" s="84"/>
      <c r="E13" s="17">
        <v>119032.94</v>
      </c>
      <c r="F13" s="17">
        <v>118140.25</v>
      </c>
      <c r="G13" s="18">
        <v>23978.22</v>
      </c>
    </row>
    <row r="14" spans="1:7" ht="15.6" x14ac:dyDescent="0.3">
      <c r="A14" s="75" t="s">
        <v>13</v>
      </c>
      <c r="B14" s="75"/>
      <c r="C14" s="75"/>
      <c r="D14" s="75"/>
      <c r="E14" s="17">
        <v>396688.26</v>
      </c>
      <c r="F14" s="17">
        <v>406840.72</v>
      </c>
      <c r="G14" s="18">
        <v>81110.12</v>
      </c>
    </row>
    <row r="15" spans="1:7" ht="15.6" x14ac:dyDescent="0.3">
      <c r="A15" s="82" t="s">
        <v>68</v>
      </c>
      <c r="B15" s="83"/>
      <c r="C15" s="83"/>
      <c r="D15" s="84"/>
      <c r="E15" s="17">
        <v>174558.03</v>
      </c>
      <c r="F15" s="17">
        <v>156183.01</v>
      </c>
      <c r="G15" s="18">
        <v>18375.02</v>
      </c>
    </row>
    <row r="16" spans="1:7" ht="15.6" x14ac:dyDescent="0.3">
      <c r="A16" s="85" t="s">
        <v>41</v>
      </c>
      <c r="B16" s="86"/>
      <c r="C16" s="86"/>
      <c r="D16" s="87"/>
      <c r="E16" s="16">
        <f>SUM(E17:E20)</f>
        <v>695373.14</v>
      </c>
      <c r="F16" s="16">
        <f>SUM(F17:F20)</f>
        <v>708846.27</v>
      </c>
      <c r="G16" s="16">
        <f>SUM(G17:G20)</f>
        <v>104622.95</v>
      </c>
    </row>
    <row r="17" spans="1:12" ht="15.6" x14ac:dyDescent="0.3">
      <c r="A17" s="97" t="s">
        <v>43</v>
      </c>
      <c r="B17" s="98"/>
      <c r="C17" s="98"/>
      <c r="D17" s="99"/>
      <c r="E17" s="17">
        <v>652479.57999999996</v>
      </c>
      <c r="F17" s="17">
        <v>666781.23</v>
      </c>
      <c r="G17" s="18">
        <v>98657.84</v>
      </c>
    </row>
    <row r="18" spans="1:12" ht="15.6" x14ac:dyDescent="0.3">
      <c r="A18" s="75" t="s">
        <v>55</v>
      </c>
      <c r="B18" s="75"/>
      <c r="C18" s="75"/>
      <c r="D18" s="75"/>
      <c r="E18" s="17">
        <v>2844.66</v>
      </c>
      <c r="F18" s="17">
        <v>2800.84</v>
      </c>
      <c r="G18" s="18">
        <v>385.32</v>
      </c>
    </row>
    <row r="19" spans="1:12" ht="15.6" x14ac:dyDescent="0.3">
      <c r="A19" s="75" t="s">
        <v>56</v>
      </c>
      <c r="B19" s="75"/>
      <c r="C19" s="75"/>
      <c r="D19" s="75"/>
      <c r="E19" s="17">
        <v>892.54</v>
      </c>
      <c r="F19" s="17">
        <v>444.31</v>
      </c>
      <c r="G19" s="18">
        <v>448.23</v>
      </c>
    </row>
    <row r="20" spans="1:12" ht="15.6" x14ac:dyDescent="0.3">
      <c r="A20" s="75" t="s">
        <v>57</v>
      </c>
      <c r="B20" s="75"/>
      <c r="C20" s="75"/>
      <c r="D20" s="75"/>
      <c r="E20" s="17">
        <v>39156.36</v>
      </c>
      <c r="F20" s="17">
        <v>38819.89</v>
      </c>
      <c r="G20" s="18">
        <v>5131.5600000000004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2522.52</v>
      </c>
      <c r="F21" s="16">
        <f>SUM(F22)</f>
        <v>2845.32</v>
      </c>
      <c r="G21" s="16">
        <f>SUM(G22)</f>
        <v>124.36</v>
      </c>
    </row>
    <row r="22" spans="1:12" ht="15.6" x14ac:dyDescent="0.3">
      <c r="A22" s="75" t="s">
        <v>15</v>
      </c>
      <c r="B22" s="75"/>
      <c r="C22" s="75"/>
      <c r="D22" s="75"/>
      <c r="E22" s="17">
        <v>2522.52</v>
      </c>
      <c r="F22" s="17">
        <v>2845.32</v>
      </c>
      <c r="G22" s="18">
        <v>124.36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5" t="s">
        <v>59</v>
      </c>
      <c r="B25" s="45"/>
      <c r="C25" s="45"/>
      <c r="D25" s="45"/>
      <c r="E25" s="45"/>
      <c r="F25" s="41">
        <f>'Буханцева 22'!F58</f>
        <v>-1364552.7997189888</v>
      </c>
      <c r="G25" s="19"/>
    </row>
    <row r="26" spans="1:12" ht="13.2" customHeight="1" x14ac:dyDescent="0.25">
      <c r="A26" s="68" t="s">
        <v>60</v>
      </c>
      <c r="B26" s="69"/>
      <c r="C26" s="69"/>
      <c r="D26" s="69"/>
      <c r="E26" s="70"/>
      <c r="F26" s="64">
        <f>SUM(F28:F32)</f>
        <v>141406.28770003753</v>
      </c>
    </row>
    <row r="27" spans="1:12" ht="13.2" customHeight="1" x14ac:dyDescent="0.25">
      <c r="A27" s="71"/>
      <c r="B27" s="72"/>
      <c r="C27" s="72"/>
      <c r="D27" s="72"/>
      <c r="E27" s="73"/>
      <c r="F27" s="65"/>
    </row>
    <row r="28" spans="1:12" ht="15.6" hidden="1" customHeight="1" x14ac:dyDescent="0.3">
      <c r="A28" s="53" t="s">
        <v>16</v>
      </c>
      <c r="B28" s="48"/>
      <c r="C28" s="48"/>
      <c r="D28" s="48"/>
      <c r="E28" s="49"/>
      <c r="F28" s="25">
        <f>'[2]УК ВР декабрь нар'!W247</f>
        <v>15965.359574036627</v>
      </c>
      <c r="L28" s="42"/>
    </row>
    <row r="29" spans="1:12" ht="15.6" hidden="1" customHeight="1" x14ac:dyDescent="0.3">
      <c r="A29" s="53" t="s">
        <v>31</v>
      </c>
      <c r="B29" s="48"/>
      <c r="C29" s="48"/>
      <c r="D29" s="48"/>
      <c r="E29" s="49"/>
      <c r="F29" s="25">
        <f>'[2]УК ВР декабрь нар'!X247</f>
        <v>4904.8872591099553</v>
      </c>
    </row>
    <row r="30" spans="1:12" ht="15.6" hidden="1" customHeight="1" x14ac:dyDescent="0.3">
      <c r="A30" s="53" t="s">
        <v>18</v>
      </c>
      <c r="B30" s="48"/>
      <c r="C30" s="48"/>
      <c r="D30" s="48"/>
      <c r="E30" s="49"/>
      <c r="F30" s="25">
        <f>'[2]УК ВР декабрь нар'!Y247</f>
        <v>49233.299599999998</v>
      </c>
    </row>
    <row r="31" spans="1:12" ht="15.6" hidden="1" customHeight="1" x14ac:dyDescent="0.3">
      <c r="A31" s="53" t="s">
        <v>19</v>
      </c>
      <c r="B31" s="48"/>
      <c r="C31" s="48"/>
      <c r="D31" s="48"/>
      <c r="E31" s="49"/>
      <c r="F31" s="25">
        <f>'[2]УК ВР декабрь нар'!AV247+'[2]УК ВР декабрь нар'!BN247</f>
        <v>0</v>
      </c>
    </row>
    <row r="32" spans="1:12" ht="15.6" hidden="1" customHeight="1" x14ac:dyDescent="0.3">
      <c r="A32" s="58" t="s">
        <v>61</v>
      </c>
      <c r="B32" s="66"/>
      <c r="C32" s="66"/>
      <c r="D32" s="66"/>
      <c r="E32" s="67"/>
      <c r="F32" s="25">
        <f>'[2]УК ВР декабрь нар'!AY247</f>
        <v>71302.741266890938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64">
        <f>SUM(F35:F39)+27875.46</f>
        <v>246941.01638201106</v>
      </c>
    </row>
    <row r="34" spans="1:12" ht="13.2" customHeight="1" x14ac:dyDescent="0.25">
      <c r="A34" s="71"/>
      <c r="B34" s="72"/>
      <c r="C34" s="72"/>
      <c r="D34" s="72"/>
      <c r="E34" s="73"/>
      <c r="F34" s="65"/>
    </row>
    <row r="35" spans="1:12" ht="15.6" hidden="1" customHeight="1" x14ac:dyDescent="0.3">
      <c r="A35" s="61" t="s">
        <v>16</v>
      </c>
      <c r="B35" s="61"/>
      <c r="C35" s="61"/>
      <c r="D35" s="61"/>
      <c r="E35" s="61"/>
      <c r="F35" s="25">
        <f>'[2]УК ВР декабрь нар'!CN247+'[2]УК ВР декабрь нар'!DU247</f>
        <v>83558.744653197165</v>
      </c>
      <c r="L35" s="42"/>
    </row>
    <row r="36" spans="1:12" ht="15.6" hidden="1" customHeight="1" x14ac:dyDescent="0.3">
      <c r="A36" s="61" t="s">
        <v>31</v>
      </c>
      <c r="B36" s="61"/>
      <c r="C36" s="61"/>
      <c r="D36" s="61"/>
      <c r="E36" s="61"/>
      <c r="F36" s="25">
        <f>'[2]УК ВР декабрь нар'!CO247+'[2]УК ВР декабрь нар'!DV247</f>
        <v>25743.911418854215</v>
      </c>
    </row>
    <row r="37" spans="1:12" ht="15.6" hidden="1" customHeight="1" x14ac:dyDescent="0.3">
      <c r="A37" s="61" t="s">
        <v>18</v>
      </c>
      <c r="B37" s="61"/>
      <c r="C37" s="61"/>
      <c r="D37" s="61"/>
      <c r="E37" s="61"/>
      <c r="F37" s="25">
        <f>'[2]УК ВР декабрь нар'!CP247+'[2]УК ВР декабрь нар'!DW247</f>
        <v>28044.592800000006</v>
      </c>
    </row>
    <row r="38" spans="1:12" ht="15.6" hidden="1" customHeight="1" x14ac:dyDescent="0.3">
      <c r="A38" s="61" t="s">
        <v>19</v>
      </c>
      <c r="B38" s="61"/>
      <c r="C38" s="61"/>
      <c r="D38" s="61"/>
      <c r="E38" s="61"/>
      <c r="F38" s="25">
        <f>'[2]УК ВР декабрь нар'!BM247+'[2]УК ВР декабрь нар'!DB247+'[2]УК ВР декабрь нар'!EL247</f>
        <v>0</v>
      </c>
    </row>
    <row r="39" spans="1:12" ht="15.6" hidden="1" customHeight="1" x14ac:dyDescent="0.3">
      <c r="A39" s="58" t="s">
        <v>63</v>
      </c>
      <c r="B39" s="59"/>
      <c r="C39" s="59"/>
      <c r="D39" s="59"/>
      <c r="E39" s="60"/>
      <c r="F39" s="25">
        <f>'[2]УК ВР декабрь нар'!DG247+'[2]УК ВР декабрь нар'!EQ247</f>
        <v>81718.307509959675</v>
      </c>
    </row>
    <row r="40" spans="1:12" ht="15.6" x14ac:dyDescent="0.3">
      <c r="A40" s="47" t="s">
        <v>35</v>
      </c>
      <c r="B40" s="62"/>
      <c r="C40" s="62"/>
      <c r="D40" s="62"/>
      <c r="E40" s="63"/>
      <c r="F40" s="26">
        <f>SUM(F41:F49)</f>
        <v>297134.63016571192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'[2]УК ВР декабрь нар'!FB247+'[2]УК ВР декабрь нар'!FX247</f>
        <v>156063.86619195723</v>
      </c>
      <c r="L41" s="42"/>
    </row>
    <row r="42" spans="1:12" ht="15.6" hidden="1" customHeight="1" x14ac:dyDescent="0.3">
      <c r="A42" s="53" t="s">
        <v>31</v>
      </c>
      <c r="B42" s="48"/>
      <c r="C42" s="48"/>
      <c r="D42" s="48"/>
      <c r="E42" s="48"/>
      <c r="F42" s="25">
        <f>'[2]УК ВР декабрь нар'!FC247+'[2]УК ВР декабрь нар'!FY247</f>
        <v>47469.443918590754</v>
      </c>
    </row>
    <row r="43" spans="1:12" ht="15.6" hidden="1" customHeight="1" x14ac:dyDescent="0.3">
      <c r="A43" s="61" t="s">
        <v>21</v>
      </c>
      <c r="B43" s="61"/>
      <c r="C43" s="61"/>
      <c r="D43" s="61"/>
      <c r="E43" s="53"/>
      <c r="F43" s="25"/>
    </row>
    <row r="44" spans="1:12" ht="15.6" hidden="1" customHeight="1" x14ac:dyDescent="0.3">
      <c r="A44" s="53" t="s">
        <v>17</v>
      </c>
      <c r="B44" s="48"/>
      <c r="C44" s="48"/>
      <c r="D44" s="48"/>
      <c r="E44" s="48"/>
      <c r="F44" s="25"/>
    </row>
    <row r="45" spans="1:12" ht="15.6" hidden="1" customHeight="1" x14ac:dyDescent="0.3">
      <c r="A45" s="61" t="s">
        <v>22</v>
      </c>
      <c r="B45" s="61"/>
      <c r="C45" s="61"/>
      <c r="D45" s="61"/>
      <c r="E45" s="53"/>
      <c r="F45" s="25"/>
    </row>
    <row r="46" spans="1:12" ht="15.6" hidden="1" customHeight="1" x14ac:dyDescent="0.3">
      <c r="A46" s="53" t="s">
        <v>17</v>
      </c>
      <c r="B46" s="48"/>
      <c r="C46" s="48"/>
      <c r="D46" s="48"/>
      <c r="E46" s="48"/>
      <c r="F46" s="25"/>
    </row>
    <row r="47" spans="1:12" ht="15.6" hidden="1" customHeight="1" x14ac:dyDescent="0.3">
      <c r="A47" s="61" t="s">
        <v>18</v>
      </c>
      <c r="B47" s="61"/>
      <c r="C47" s="61"/>
      <c r="D47" s="61"/>
      <c r="E47" s="53"/>
      <c r="F47" s="25">
        <f>'[2]УК ВР декабрь нар'!FD247+'[2]УК ВР декабрь нар'!FZ247</f>
        <v>1032.087</v>
      </c>
    </row>
    <row r="48" spans="1:12" ht="15.6" hidden="1" customHeight="1" x14ac:dyDescent="0.3">
      <c r="A48" s="53" t="s">
        <v>19</v>
      </c>
      <c r="B48" s="48"/>
      <c r="C48" s="48"/>
      <c r="D48" s="48"/>
      <c r="E48" s="48"/>
      <c r="F48" s="25">
        <f>'[2]УК ВР декабрь нар'!GG247+'[2]УК ВР декабрь нар'!FL247+'[2]УК ВР декабрь нар'!BB247+'[2]УК ВР декабрь нар'!AK247</f>
        <v>2045.4263999999998</v>
      </c>
    </row>
    <row r="49" spans="1:15" ht="15.6" hidden="1" customHeight="1" x14ac:dyDescent="0.3">
      <c r="A49" s="58" t="s">
        <v>64</v>
      </c>
      <c r="B49" s="59"/>
      <c r="C49" s="59"/>
      <c r="D49" s="59"/>
      <c r="E49" s="60"/>
      <c r="F49" s="25">
        <f>'[2]УК ВР декабрь нар'!FS247+'[2]УК ВР декабрь нар'!GL247</f>
        <v>90523.80665516392</v>
      </c>
    </row>
    <row r="50" spans="1:15" ht="15.6" customHeight="1" x14ac:dyDescent="0.3">
      <c r="A50" s="47" t="s">
        <v>37</v>
      </c>
      <c r="B50" s="48"/>
      <c r="C50" s="48"/>
      <c r="D50" s="48"/>
      <c r="E50" s="49"/>
      <c r="F50" s="33"/>
    </row>
    <row r="51" spans="1:15" ht="15.6" x14ac:dyDescent="0.3">
      <c r="A51" s="50" t="s">
        <v>65</v>
      </c>
      <c r="B51" s="51"/>
      <c r="C51" s="51"/>
      <c r="D51" s="51"/>
      <c r="E51" s="52"/>
      <c r="F51" s="26">
        <f>F26+F33+F40+F50</f>
        <v>685481.93424776057</v>
      </c>
      <c r="K51" s="19"/>
    </row>
    <row r="52" spans="1:15" ht="15.6" x14ac:dyDescent="0.3">
      <c r="A52" s="30" t="s">
        <v>66</v>
      </c>
      <c r="B52" s="37"/>
      <c r="C52" s="37"/>
      <c r="D52" s="37"/>
      <c r="E52" s="37"/>
      <c r="F52" s="26">
        <f>F53+F54+F55</f>
        <v>132993.59</v>
      </c>
    </row>
    <row r="53" spans="1:15" ht="15.6" x14ac:dyDescent="0.3">
      <c r="A53" s="53" t="s">
        <v>23</v>
      </c>
      <c r="B53" s="48"/>
      <c r="C53" s="48"/>
      <c r="D53" s="48"/>
      <c r="E53" s="48"/>
      <c r="F53" s="25">
        <v>62223.81</v>
      </c>
    </row>
    <row r="54" spans="1:15" ht="15.6" x14ac:dyDescent="0.3">
      <c r="A54" s="53" t="s">
        <v>24</v>
      </c>
      <c r="B54" s="48"/>
      <c r="C54" s="48"/>
      <c r="D54" s="48"/>
      <c r="E54" s="48"/>
      <c r="F54" s="25">
        <v>70769.78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57" t="s">
        <v>67</v>
      </c>
      <c r="B56" s="57"/>
      <c r="C56" s="57"/>
      <c r="D56" s="57"/>
      <c r="E56" s="57"/>
      <c r="F56" s="26">
        <f>F51+F52</f>
        <v>818475.52424776054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652479.57999999996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666781.23</v>
      </c>
      <c r="H58" s="28"/>
    </row>
    <row r="59" spans="1:15" ht="15.6" x14ac:dyDescent="0.3">
      <c r="A59" s="46" t="s">
        <v>28</v>
      </c>
      <c r="B59" s="46"/>
      <c r="C59" s="46"/>
      <c r="D59" s="46"/>
      <c r="E59" s="46"/>
      <c r="F59" s="26">
        <f>F25+F57-F56</f>
        <v>-1530548.7439667494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O19" sqref="O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6" t="s">
        <v>69</v>
      </c>
      <c r="B1" s="76"/>
      <c r="C1" s="76"/>
      <c r="D1" s="76"/>
      <c r="E1" s="76"/>
      <c r="F1" s="76"/>
      <c r="G1" s="77"/>
    </row>
    <row r="2" spans="1:7" ht="13.2" customHeight="1" x14ac:dyDescent="0.25">
      <c r="A2" s="78" t="str">
        <f>'Буханцева 22'!A2:G2</f>
        <v>перед собственниками дома по адресу: ул. Буханцева 22</v>
      </c>
      <c r="B2" s="79"/>
      <c r="C2" s="79"/>
      <c r="D2" s="79"/>
      <c r="E2" s="79"/>
      <c r="F2" s="79"/>
      <c r="G2" s="79"/>
    </row>
    <row r="3" spans="1:7" ht="13.2" hidden="1" customHeight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2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3.2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39"/>
      <c r="G6" s="40" t="str">
        <f>'Буханцева 22'!G6:M6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'Буханцева 22'!G8:M8</f>
        <v>задолженность с нарастающим итогом с - 01.09.2010г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771360.25</v>
      </c>
      <c r="F9" s="16">
        <f t="shared" ref="F9:G9" si="0">SUM(F10:F15)</f>
        <v>958150.81</v>
      </c>
      <c r="G9" s="16">
        <f t="shared" si="0"/>
        <v>209634.87</v>
      </c>
    </row>
    <row r="10" spans="1:7" ht="15.6" x14ac:dyDescent="0.3">
      <c r="A10" s="82" t="s">
        <v>9</v>
      </c>
      <c r="B10" s="83"/>
      <c r="C10" s="83"/>
      <c r="D10" s="84"/>
      <c r="E10" s="17">
        <v>336432.72</v>
      </c>
      <c r="F10" s="17">
        <v>428917.85</v>
      </c>
      <c r="G10" s="18">
        <v>50317.2</v>
      </c>
    </row>
    <row r="11" spans="1:7" ht="15.6" x14ac:dyDescent="0.3">
      <c r="A11" s="82" t="s">
        <v>10</v>
      </c>
      <c r="B11" s="83"/>
      <c r="C11" s="83"/>
      <c r="D11" s="84"/>
      <c r="E11" s="17">
        <v>140515.01999999999</v>
      </c>
      <c r="F11" s="17">
        <v>176270.19</v>
      </c>
      <c r="G11" s="18">
        <v>69024.38</v>
      </c>
    </row>
    <row r="12" spans="1:7" ht="15.6" x14ac:dyDescent="0.3">
      <c r="A12" s="82" t="s">
        <v>11</v>
      </c>
      <c r="B12" s="83"/>
      <c r="C12" s="83"/>
      <c r="D12" s="84"/>
      <c r="E12" s="17">
        <v>104780.51</v>
      </c>
      <c r="F12" s="17">
        <v>109669.28</v>
      </c>
      <c r="G12" s="18">
        <v>20491.419999999998</v>
      </c>
    </row>
    <row r="13" spans="1:7" ht="15.6" x14ac:dyDescent="0.3">
      <c r="A13" s="82" t="s">
        <v>12</v>
      </c>
      <c r="B13" s="83"/>
      <c r="C13" s="83"/>
      <c r="D13" s="84"/>
      <c r="E13" s="17">
        <v>114092.34</v>
      </c>
      <c r="F13" s="17">
        <v>119103.26</v>
      </c>
      <c r="G13" s="18">
        <v>18967.3</v>
      </c>
    </row>
    <row r="14" spans="1:7" ht="15.6" x14ac:dyDescent="0.3">
      <c r="A14" s="75" t="s">
        <v>13</v>
      </c>
      <c r="B14" s="75"/>
      <c r="C14" s="75"/>
      <c r="D14" s="75"/>
      <c r="E14" s="17">
        <v>62614.38</v>
      </c>
      <c r="F14" s="17">
        <v>97280.84</v>
      </c>
      <c r="G14" s="18">
        <v>46443.66</v>
      </c>
    </row>
    <row r="15" spans="1:7" ht="15.6" x14ac:dyDescent="0.3">
      <c r="A15" s="82" t="s">
        <v>68</v>
      </c>
      <c r="B15" s="83"/>
      <c r="C15" s="83"/>
      <c r="D15" s="84"/>
      <c r="E15" s="17">
        <v>12925.28</v>
      </c>
      <c r="F15" s="17">
        <v>26909.39</v>
      </c>
      <c r="G15" s="18">
        <v>4390.91</v>
      </c>
    </row>
    <row r="16" spans="1:7" ht="15.6" x14ac:dyDescent="0.3">
      <c r="A16" s="85" t="s">
        <v>41</v>
      </c>
      <c r="B16" s="86"/>
      <c r="C16" s="86"/>
      <c r="D16" s="87"/>
      <c r="E16" s="16">
        <f>SUM(E17:E20)</f>
        <v>633259.07999999996</v>
      </c>
      <c r="F16" s="16">
        <f>SUM(F17:F20)</f>
        <v>631597.64</v>
      </c>
      <c r="G16" s="16">
        <f>SUM(G17:G20)</f>
        <v>106284.39</v>
      </c>
    </row>
    <row r="17" spans="1:12" ht="15.6" x14ac:dyDescent="0.3">
      <c r="A17" s="97" t="s">
        <v>43</v>
      </c>
      <c r="B17" s="98"/>
      <c r="C17" s="98"/>
      <c r="D17" s="99"/>
      <c r="E17" s="17">
        <v>584787.44999999995</v>
      </c>
      <c r="F17" s="17">
        <v>584159.27</v>
      </c>
      <c r="G17" s="18">
        <v>99286.02</v>
      </c>
    </row>
    <row r="18" spans="1:12" ht="15.6" x14ac:dyDescent="0.3">
      <c r="A18" s="75" t="s">
        <v>55</v>
      </c>
      <c r="B18" s="75"/>
      <c r="C18" s="75"/>
      <c r="D18" s="75"/>
      <c r="E18" s="17">
        <v>3012.12</v>
      </c>
      <c r="F18" s="17">
        <v>2955.89</v>
      </c>
      <c r="G18" s="18">
        <v>441.55</v>
      </c>
    </row>
    <row r="19" spans="1:12" ht="15.6" x14ac:dyDescent="0.3">
      <c r="A19" s="75" t="s">
        <v>56</v>
      </c>
      <c r="B19" s="75"/>
      <c r="C19" s="75"/>
      <c r="D19" s="75"/>
      <c r="E19" s="17">
        <v>5522.58</v>
      </c>
      <c r="F19" s="17">
        <v>5336.63</v>
      </c>
      <c r="G19" s="18">
        <v>634.17999999999995</v>
      </c>
    </row>
    <row r="20" spans="1:12" ht="15.6" x14ac:dyDescent="0.3">
      <c r="A20" s="75" t="s">
        <v>57</v>
      </c>
      <c r="B20" s="75"/>
      <c r="C20" s="75"/>
      <c r="D20" s="75"/>
      <c r="E20" s="17">
        <v>39936.93</v>
      </c>
      <c r="F20" s="17">
        <v>39145.85</v>
      </c>
      <c r="G20" s="18">
        <v>5922.64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51.38</v>
      </c>
      <c r="G21" s="16">
        <f>SUM(G22)</f>
        <v>72.98</v>
      </c>
    </row>
    <row r="22" spans="1:12" ht="15.6" x14ac:dyDescent="0.3">
      <c r="A22" s="75" t="s">
        <v>15</v>
      </c>
      <c r="B22" s="75"/>
      <c r="C22" s="75"/>
      <c r="D22" s="75"/>
      <c r="E22" s="17">
        <v>0</v>
      </c>
      <c r="F22" s="17">
        <v>51.38</v>
      </c>
      <c r="G22" s="18">
        <v>72.98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71</v>
      </c>
      <c r="B25" s="45"/>
      <c r="C25" s="45"/>
      <c r="D25" s="45"/>
      <c r="E25" s="45"/>
      <c r="F25" s="41">
        <f>'Буханцева 22(2019)'!F59</f>
        <v>-1530548.7439667494</v>
      </c>
      <c r="G25" s="19"/>
    </row>
    <row r="26" spans="1:12" ht="13.2" customHeight="1" x14ac:dyDescent="0.25">
      <c r="A26" s="68" t="s">
        <v>72</v>
      </c>
      <c r="B26" s="69"/>
      <c r="C26" s="69"/>
      <c r="D26" s="69"/>
      <c r="E26" s="70"/>
      <c r="F26" s="64">
        <f>SUM(F28:F32)</f>
        <v>217761.66584710166</v>
      </c>
    </row>
    <row r="27" spans="1:12" ht="64.8" customHeight="1" x14ac:dyDescent="0.25">
      <c r="A27" s="71"/>
      <c r="B27" s="72"/>
      <c r="C27" s="72"/>
      <c r="D27" s="72"/>
      <c r="E27" s="73"/>
      <c r="F27" s="65"/>
    </row>
    <row r="28" spans="1:12" ht="15.6" hidden="1" customHeight="1" x14ac:dyDescent="0.3">
      <c r="A28" s="53" t="s">
        <v>16</v>
      </c>
      <c r="B28" s="48"/>
      <c r="C28" s="48"/>
      <c r="D28" s="48"/>
      <c r="E28" s="49"/>
      <c r="F28" s="25">
        <f>'[3]УК ВР декабрь нар'!W247</f>
        <v>30644.053062360275</v>
      </c>
      <c r="L28" s="42"/>
    </row>
    <row r="29" spans="1:12" ht="15.6" hidden="1" customHeight="1" x14ac:dyDescent="0.3">
      <c r="A29" s="53" t="s">
        <v>31</v>
      </c>
      <c r="B29" s="48"/>
      <c r="C29" s="48"/>
      <c r="D29" s="48"/>
      <c r="E29" s="49"/>
      <c r="F29" s="25">
        <f>'[3]УК ВР декабрь нар'!X247</f>
        <v>7586.3732553254558</v>
      </c>
    </row>
    <row r="30" spans="1:12" ht="15.6" hidden="1" customHeight="1" x14ac:dyDescent="0.3">
      <c r="A30" s="53" t="s">
        <v>18</v>
      </c>
      <c r="B30" s="48"/>
      <c r="C30" s="48"/>
      <c r="D30" s="48"/>
      <c r="E30" s="49"/>
      <c r="F30" s="25">
        <f>'[3]УК ВР декабрь нар'!Y247</f>
        <v>44427.566800000001</v>
      </c>
    </row>
    <row r="31" spans="1:12" ht="15.6" hidden="1" customHeight="1" x14ac:dyDescent="0.3">
      <c r="A31" s="53" t="s">
        <v>19</v>
      </c>
      <c r="B31" s="48"/>
      <c r="C31" s="48"/>
      <c r="D31" s="48"/>
      <c r="E31" s="49"/>
      <c r="F31" s="25">
        <f>'[3]УК ВР декабрь нар'!AA247+'[3]УК ВР декабрь нар'!AB247+'[3]УК ВР декабрь нар'!AC247+'[3]УК ВР декабрь нар'!AD247+'[3]УК ВР декабрь нар'!AE247+'[3]УК ВР декабрь нар'!AF247+'[3]УК ВР декабрь нар'!AG247+'[3]УК ВР декабрь нар'!AH247+'[3]УК ВР декабрь нар'!AJ247+'[3]УК ВР декабрь нар'!AL247+'[3]УК ВР декабрь нар'!AN247+'[3]УК ВР декабрь нар'!AO247+'[3]УК ВР декабрь нар'!AP247+'[3]УК ВР декабрь нар'!AQ247+'[3]УК ВР декабрь нар'!AR247+'[3]УК ВР декабрь нар'!AT247</f>
        <v>284.32120000000003</v>
      </c>
    </row>
    <row r="32" spans="1:12" ht="15.6" hidden="1" customHeight="1" x14ac:dyDescent="0.3">
      <c r="A32" s="58" t="s">
        <v>61</v>
      </c>
      <c r="B32" s="66"/>
      <c r="C32" s="66"/>
      <c r="D32" s="66"/>
      <c r="E32" s="67"/>
      <c r="F32" s="25">
        <f>'[3]УК ВР декабрь нар'!AY247</f>
        <v>134819.3515294159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64">
        <f>SUM(F35:F39)+45710.08</f>
        <v>201328.6349480995</v>
      </c>
    </row>
    <row r="34" spans="1:12" ht="85.8" customHeight="1" x14ac:dyDescent="0.25">
      <c r="A34" s="71"/>
      <c r="B34" s="72"/>
      <c r="C34" s="72"/>
      <c r="D34" s="72"/>
      <c r="E34" s="73"/>
      <c r="F34" s="65"/>
    </row>
    <row r="35" spans="1:12" ht="15.6" hidden="1" customHeight="1" x14ac:dyDescent="0.3">
      <c r="A35" s="61" t="s">
        <v>16</v>
      </c>
      <c r="B35" s="61"/>
      <c r="C35" s="61"/>
      <c r="D35" s="61"/>
      <c r="E35" s="61"/>
      <c r="F35" s="25">
        <f>'[3]УК ВР декабрь нар'!CN247+'[3]УК ВР декабрь нар'!DU247</f>
        <v>65750.396750011394</v>
      </c>
      <c r="L35" s="42"/>
    </row>
    <row r="36" spans="1:12" ht="15.6" hidden="1" customHeight="1" x14ac:dyDescent="0.3">
      <c r="A36" s="61" t="s">
        <v>31</v>
      </c>
      <c r="B36" s="61"/>
      <c r="C36" s="61"/>
      <c r="D36" s="61"/>
      <c r="E36" s="61"/>
      <c r="F36" s="25">
        <f>'[3]УК ВР декабрь нар'!CO247+'[3]УК ВР декабрь нар'!DV247</f>
        <v>15367.166436367868</v>
      </c>
    </row>
    <row r="37" spans="1:12" ht="15.6" hidden="1" customHeight="1" x14ac:dyDescent="0.3">
      <c r="A37" s="61" t="s">
        <v>18</v>
      </c>
      <c r="B37" s="61"/>
      <c r="C37" s="61"/>
      <c r="D37" s="61"/>
      <c r="E37" s="61"/>
      <c r="F37" s="25">
        <f>'[3]УК ВР декабрь нар'!CP247+'[3]УК ВР декабрь нар'!DW247</f>
        <v>12112.192300000001</v>
      </c>
    </row>
    <row r="38" spans="1:12" ht="15.6" hidden="1" customHeight="1" x14ac:dyDescent="0.3">
      <c r="A38" s="61" t="s">
        <v>19</v>
      </c>
      <c r="B38" s="61"/>
      <c r="C38" s="61"/>
      <c r="D38" s="61"/>
      <c r="E38" s="61"/>
      <c r="F38" s="25">
        <f>'[3]УК ВР декабрь нар'!AI247+'[3]УК ВР декабрь нар'!AJ247+'[3]УК ВР декабрь нар'!AS247+'[3]УК ВР декабрь нар'!BC247+'[3]УК ВР декабрь нар'!DB247+'[3]УК ВР декабрь нар'!EK247+'[3]УК ВР декабрь нар'!AM247</f>
        <v>0</v>
      </c>
    </row>
    <row r="39" spans="1:12" ht="15.6" hidden="1" customHeight="1" x14ac:dyDescent="0.3">
      <c r="A39" s="58" t="s">
        <v>63</v>
      </c>
      <c r="B39" s="59"/>
      <c r="C39" s="59"/>
      <c r="D39" s="59"/>
      <c r="E39" s="60"/>
      <c r="F39" s="25">
        <f>'[3]УК ВР декабрь нар'!DF247+'[3]УК ВР декабрь нар'!EP247</f>
        <v>62388.799461720213</v>
      </c>
    </row>
    <row r="40" spans="1:12" ht="72" customHeight="1" x14ac:dyDescent="0.3">
      <c r="A40" s="47" t="s">
        <v>74</v>
      </c>
      <c r="B40" s="62"/>
      <c r="C40" s="62"/>
      <c r="D40" s="62"/>
      <c r="E40" s="63"/>
      <c r="F40" s="26">
        <f>SUM(F41:F49)</f>
        <v>201537.85783751198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'[3]УК ВР декабрь нар'!FB247+'[3]УК ВР декабрь нар'!FX247</f>
        <v>104208.33616464803</v>
      </c>
      <c r="L41" s="42"/>
    </row>
    <row r="42" spans="1:12" ht="15.6" hidden="1" customHeight="1" x14ac:dyDescent="0.3">
      <c r="A42" s="53" t="s">
        <v>31</v>
      </c>
      <c r="B42" s="48"/>
      <c r="C42" s="48"/>
      <c r="D42" s="48"/>
      <c r="E42" s="48"/>
      <c r="F42" s="25">
        <f>'[3]УК ВР декабрь нар'!FC247+'[3]УК ВР декабрь нар'!FY247</f>
        <v>28067.14222202071</v>
      </c>
    </row>
    <row r="43" spans="1:12" ht="15.6" hidden="1" customHeight="1" x14ac:dyDescent="0.3">
      <c r="A43" s="61" t="s">
        <v>21</v>
      </c>
      <c r="B43" s="61"/>
      <c r="C43" s="61"/>
      <c r="D43" s="61"/>
      <c r="E43" s="53"/>
      <c r="F43" s="25"/>
    </row>
    <row r="44" spans="1:12" ht="15.6" hidden="1" customHeight="1" x14ac:dyDescent="0.3">
      <c r="A44" s="53" t="s">
        <v>17</v>
      </c>
      <c r="B44" s="48"/>
      <c r="C44" s="48"/>
      <c r="D44" s="48"/>
      <c r="E44" s="48"/>
      <c r="F44" s="25"/>
    </row>
    <row r="45" spans="1:12" ht="15.6" hidden="1" customHeight="1" x14ac:dyDescent="0.3">
      <c r="A45" s="61" t="s">
        <v>22</v>
      </c>
      <c r="B45" s="61"/>
      <c r="C45" s="61"/>
      <c r="D45" s="61"/>
      <c r="E45" s="53"/>
      <c r="F45" s="25"/>
    </row>
    <row r="46" spans="1:12" ht="15.6" hidden="1" customHeight="1" x14ac:dyDescent="0.3">
      <c r="A46" s="53" t="s">
        <v>17</v>
      </c>
      <c r="B46" s="48"/>
      <c r="C46" s="48"/>
      <c r="D46" s="48"/>
      <c r="E46" s="48"/>
      <c r="F46" s="25"/>
    </row>
    <row r="47" spans="1:12" ht="15.6" hidden="1" customHeight="1" x14ac:dyDescent="0.3">
      <c r="A47" s="61" t="s">
        <v>18</v>
      </c>
      <c r="B47" s="61"/>
      <c r="C47" s="61"/>
      <c r="D47" s="61"/>
      <c r="E47" s="53"/>
      <c r="F47" s="25">
        <f>'[3]УК ВР декабрь нар'!FD247+'[3]УК ВР декабрь нар'!FZ247</f>
        <v>1778.1048000000001</v>
      </c>
    </row>
    <row r="48" spans="1:12" ht="15.6" hidden="1" customHeight="1" x14ac:dyDescent="0.3">
      <c r="A48" s="53" t="s">
        <v>19</v>
      </c>
      <c r="B48" s="48"/>
      <c r="C48" s="48"/>
      <c r="D48" s="48"/>
      <c r="E48" s="48"/>
      <c r="F48" s="25">
        <f>'[3]УК ВР декабрь нар'!GG247+'[3]УК ВР декабрь нар'!FL247+'[3]УК ВР декабрь нар'!BB247+'[3]УК ВР декабрь нар'!AK247</f>
        <v>7636.9746000000005</v>
      </c>
    </row>
    <row r="49" spans="1:15" ht="15.6" hidden="1" customHeight="1" x14ac:dyDescent="0.3">
      <c r="A49" s="58" t="s">
        <v>64</v>
      </c>
      <c r="B49" s="59"/>
      <c r="C49" s="59"/>
      <c r="D49" s="59"/>
      <c r="E49" s="60"/>
      <c r="F49" s="25">
        <f>'[3]УК ВР декабрь нар'!FS247+'[3]УК ВР декабрь нар'!GL247</f>
        <v>59847.300050843231</v>
      </c>
    </row>
    <row r="50" spans="1:15" ht="15.6" customHeight="1" x14ac:dyDescent="0.3">
      <c r="A50" s="47" t="s">
        <v>37</v>
      </c>
      <c r="B50" s="48"/>
      <c r="C50" s="48"/>
      <c r="D50" s="48"/>
      <c r="E50" s="49"/>
      <c r="F50" s="33"/>
    </row>
    <row r="51" spans="1:15" ht="15.6" customHeight="1" x14ac:dyDescent="0.3">
      <c r="A51" s="50" t="s">
        <v>75</v>
      </c>
      <c r="B51" s="51"/>
      <c r="C51" s="51"/>
      <c r="D51" s="51"/>
      <c r="E51" s="52"/>
      <c r="F51" s="26">
        <f>F26+F33+F40+F50</f>
        <v>620628.15863271314</v>
      </c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105802.29999999999</v>
      </c>
    </row>
    <row r="53" spans="1:15" ht="15.6" x14ac:dyDescent="0.3">
      <c r="A53" s="53" t="s">
        <v>23</v>
      </c>
      <c r="B53" s="48"/>
      <c r="C53" s="48"/>
      <c r="D53" s="48"/>
      <c r="E53" s="48"/>
      <c r="F53" s="25">
        <v>38318.99</v>
      </c>
    </row>
    <row r="54" spans="1:15" ht="15.6" x14ac:dyDescent="0.3">
      <c r="A54" s="53" t="s">
        <v>24</v>
      </c>
      <c r="B54" s="48"/>
      <c r="C54" s="48"/>
      <c r="D54" s="48"/>
      <c r="E54" s="48"/>
      <c r="F54" s="25">
        <v>67483.31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57" t="s">
        <v>67</v>
      </c>
      <c r="B56" s="57"/>
      <c r="C56" s="57"/>
      <c r="D56" s="57"/>
      <c r="E56" s="57"/>
      <c r="F56" s="26">
        <f>F51+F52</f>
        <v>726430.45863271318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584787.44999999995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584159.27</v>
      </c>
      <c r="H58" s="28"/>
    </row>
    <row r="59" spans="1:15" ht="15.6" x14ac:dyDescent="0.3">
      <c r="A59" s="46" t="s">
        <v>28</v>
      </c>
      <c r="B59" s="46"/>
      <c r="C59" s="46"/>
      <c r="D59" s="46"/>
      <c r="E59" s="46"/>
      <c r="F59" s="26">
        <f>F25+F57-F56</f>
        <v>-1672191.7525994626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6" t="s">
        <v>76</v>
      </c>
      <c r="B1" s="76"/>
      <c r="C1" s="76"/>
      <c r="D1" s="76"/>
      <c r="E1" s="76"/>
      <c r="F1" s="76"/>
      <c r="G1" s="77"/>
    </row>
    <row r="2" spans="1:7" x14ac:dyDescent="0.25">
      <c r="A2" s="78" t="str">
        <f>'Буханцева 22'!A2:G2</f>
        <v>перед собственниками дома по адресу: ул. Буханцева 22</v>
      </c>
      <c r="B2" s="79"/>
      <c r="C2" s="79"/>
      <c r="D2" s="79"/>
      <c r="E2" s="79"/>
      <c r="F2" s="79"/>
      <c r="G2" s="79"/>
    </row>
    <row r="3" spans="1:7" hidden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idden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idden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39"/>
      <c r="G6" s="1" t="str">
        <f>'Буханцева 22'!G6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'Буханцева 22'!G8</f>
        <v>задолженность с нарастающим итогом с - 01.09.2010г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-401.12</v>
      </c>
      <c r="F9" s="16">
        <f t="shared" ref="F9:G9" si="0">SUM(F10:F15)</f>
        <v>3194.9100000000003</v>
      </c>
      <c r="G9" s="16">
        <f t="shared" si="0"/>
        <v>206038.84</v>
      </c>
    </row>
    <row r="10" spans="1:7" ht="15.6" x14ac:dyDescent="0.3">
      <c r="A10" s="82" t="s">
        <v>9</v>
      </c>
      <c r="B10" s="83"/>
      <c r="C10" s="83"/>
      <c r="D10" s="84"/>
      <c r="E10" s="17">
        <v>0</v>
      </c>
      <c r="F10" s="17">
        <v>1623.36</v>
      </c>
      <c r="G10" s="18">
        <v>48693.84</v>
      </c>
    </row>
    <row r="11" spans="1:7" ht="15.6" x14ac:dyDescent="0.3">
      <c r="A11" s="82" t="s">
        <v>10</v>
      </c>
      <c r="B11" s="83"/>
      <c r="C11" s="83"/>
      <c r="D11" s="84"/>
      <c r="E11" s="17">
        <v>-41.18</v>
      </c>
      <c r="F11" s="17">
        <v>994.01</v>
      </c>
      <c r="G11" s="18">
        <v>67989.19</v>
      </c>
    </row>
    <row r="12" spans="1:7" ht="15.6" x14ac:dyDescent="0.3">
      <c r="A12" s="82" t="s">
        <v>11</v>
      </c>
      <c r="B12" s="83"/>
      <c r="C12" s="83"/>
      <c r="D12" s="84"/>
      <c r="E12" s="17">
        <v>-236.46</v>
      </c>
      <c r="F12" s="17">
        <v>349.27</v>
      </c>
      <c r="G12" s="18">
        <v>19905.689999999999</v>
      </c>
    </row>
    <row r="13" spans="1:7" ht="15.6" x14ac:dyDescent="0.3">
      <c r="A13" s="82" t="s">
        <v>12</v>
      </c>
      <c r="B13" s="83"/>
      <c r="C13" s="83"/>
      <c r="D13" s="84"/>
      <c r="E13" s="17">
        <v>-123.48</v>
      </c>
      <c r="F13" s="17">
        <v>621.91999999999996</v>
      </c>
      <c r="G13" s="18">
        <v>18221.900000000001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-432.22</v>
      </c>
      <c r="G14" s="18">
        <v>46875.88</v>
      </c>
    </row>
    <row r="15" spans="1:7" ht="15.6" x14ac:dyDescent="0.3">
      <c r="A15" s="82" t="s">
        <v>68</v>
      </c>
      <c r="B15" s="83"/>
      <c r="C15" s="83"/>
      <c r="D15" s="84"/>
      <c r="E15" s="17">
        <v>0</v>
      </c>
      <c r="F15" s="17">
        <v>38.57</v>
      </c>
      <c r="G15" s="18">
        <v>4352.34</v>
      </c>
    </row>
    <row r="16" spans="1:7" ht="15.6" x14ac:dyDescent="0.3">
      <c r="A16" s="85" t="s">
        <v>41</v>
      </c>
      <c r="B16" s="86"/>
      <c r="C16" s="86"/>
      <c r="D16" s="87"/>
      <c r="E16" s="16">
        <f>SUM(E17:E20)</f>
        <v>771885.45</v>
      </c>
      <c r="F16" s="16">
        <f t="shared" ref="F16:G16" si="1">SUM(F17:F20)</f>
        <v>745215.89000000025</v>
      </c>
      <c r="G16" s="16">
        <f t="shared" si="1"/>
        <v>133025.93000000002</v>
      </c>
    </row>
    <row r="17" spans="1:12" ht="39.6" customHeight="1" x14ac:dyDescent="0.3">
      <c r="A17" s="100" t="s">
        <v>78</v>
      </c>
      <c r="B17" s="101"/>
      <c r="C17" s="101"/>
      <c r="D17" s="102"/>
      <c r="E17" s="17">
        <v>722052.37</v>
      </c>
      <c r="F17" s="17">
        <v>697220.02000000025</v>
      </c>
      <c r="G17" s="18">
        <v>124191.35000000002</v>
      </c>
    </row>
    <row r="18" spans="1:12" ht="15.6" x14ac:dyDescent="0.3">
      <c r="A18" s="75" t="s">
        <v>55</v>
      </c>
      <c r="B18" s="75"/>
      <c r="C18" s="75"/>
      <c r="D18" s="75"/>
      <c r="E18" s="17">
        <v>3012.96</v>
      </c>
      <c r="F18" s="17">
        <v>2910.3</v>
      </c>
      <c r="G18" s="18">
        <v>544.21</v>
      </c>
    </row>
    <row r="19" spans="1:12" ht="15.6" x14ac:dyDescent="0.3">
      <c r="A19" s="75" t="s">
        <v>56</v>
      </c>
      <c r="B19" s="75"/>
      <c r="C19" s="75"/>
      <c r="D19" s="75"/>
      <c r="E19" s="17">
        <v>5648.57</v>
      </c>
      <c r="F19" s="17">
        <v>5447.48</v>
      </c>
      <c r="G19" s="18">
        <v>834.27</v>
      </c>
    </row>
    <row r="20" spans="1:12" ht="15.6" x14ac:dyDescent="0.3">
      <c r="A20" s="75" t="s">
        <v>57</v>
      </c>
      <c r="B20" s="75"/>
      <c r="C20" s="75"/>
      <c r="D20" s="75"/>
      <c r="E20" s="17">
        <v>41171.550000000003</v>
      </c>
      <c r="F20" s="17">
        <v>39638.089999999997</v>
      </c>
      <c r="G20" s="18">
        <v>7456.1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77</v>
      </c>
      <c r="B25" s="45"/>
      <c r="C25" s="45"/>
      <c r="D25" s="45"/>
      <c r="E25" s="45"/>
      <c r="F25" s="41">
        <f>'Буханцева 22(2020)'!F59</f>
        <v>-1672191.7525994626</v>
      </c>
      <c r="G25" s="19"/>
    </row>
    <row r="26" spans="1:12" x14ac:dyDescent="0.25">
      <c r="A26" s="68" t="s">
        <v>72</v>
      </c>
      <c r="B26" s="69"/>
      <c r="C26" s="69"/>
      <c r="D26" s="69"/>
      <c r="E26" s="70"/>
      <c r="F26" s="64">
        <f>SUM(F28:F32)</f>
        <v>144865.85425372742</v>
      </c>
    </row>
    <row r="27" spans="1:12" ht="56.4" customHeight="1" x14ac:dyDescent="0.25">
      <c r="A27" s="71"/>
      <c r="B27" s="72"/>
      <c r="C27" s="72"/>
      <c r="D27" s="72"/>
      <c r="E27" s="73"/>
      <c r="F27" s="65"/>
    </row>
    <row r="28" spans="1:12" ht="15.6" hidden="1" x14ac:dyDescent="0.3">
      <c r="A28" s="53" t="s">
        <v>16</v>
      </c>
      <c r="B28" s="48"/>
      <c r="C28" s="48"/>
      <c r="D28" s="48"/>
      <c r="E28" s="49"/>
      <c r="F28" s="25">
        <f>'[4]УК ВР декабрь нар'!W247</f>
        <v>19628.73935149896</v>
      </c>
      <c r="L28" s="42"/>
    </row>
    <row r="29" spans="1:12" ht="15.6" hidden="1" x14ac:dyDescent="0.3">
      <c r="A29" s="53" t="s">
        <v>31</v>
      </c>
      <c r="B29" s="48"/>
      <c r="C29" s="48"/>
      <c r="D29" s="48"/>
      <c r="E29" s="49"/>
      <c r="F29" s="25">
        <f>'[4]УК ВР декабрь нар'!X247</f>
        <v>4619.3543741091107</v>
      </c>
    </row>
    <row r="30" spans="1:12" ht="15.6" hidden="1" x14ac:dyDescent="0.3">
      <c r="A30" s="53" t="s">
        <v>18</v>
      </c>
      <c r="B30" s="48"/>
      <c r="C30" s="48"/>
      <c r="D30" s="48"/>
      <c r="E30" s="49"/>
      <c r="F30" s="25">
        <f>'[4]УК ВР декабрь нар'!Y247+'[4]УК ВР декабрь нар'!Z247+'[4]УК ВР декабрь нар'!DX247</f>
        <v>43505.356299999999</v>
      </c>
    </row>
    <row r="31" spans="1:12" ht="15.6" hidden="1" x14ac:dyDescent="0.3">
      <c r="A31" s="53" t="s">
        <v>19</v>
      </c>
      <c r="B31" s="48"/>
      <c r="C31" s="48"/>
      <c r="D31" s="48"/>
      <c r="E31" s="49"/>
      <c r="F31" s="25">
        <f>'[4]УК ВР декабрь нар'!AV247+'[4]УК ВР декабрь нар'!BM247+'[4]УК ВР декабрь нар'!BN247+'[4]УК ВР декабрь нар'!BO247+'[4]УК ВР декабрь нар'!BP247+'[4]УК ВР декабрь нар'!EG247+'[4]УК ВР декабрь нар'!EH247+'[4]УК ВР декабрь нар'!EI247+'[4]УК ВР декабрь нар'!EJ247</f>
        <v>4253.9000000000005</v>
      </c>
    </row>
    <row r="32" spans="1:12" ht="15.6" hidden="1" x14ac:dyDescent="0.3">
      <c r="A32" s="58" t="s">
        <v>61</v>
      </c>
      <c r="B32" s="66"/>
      <c r="C32" s="66"/>
      <c r="D32" s="66"/>
      <c r="E32" s="67"/>
      <c r="F32" s="25">
        <f>'[4]УК ВР декабрь нар'!AY247</f>
        <v>72858.50422811936</v>
      </c>
    </row>
    <row r="33" spans="1:12" x14ac:dyDescent="0.25">
      <c r="A33" s="68" t="s">
        <v>73</v>
      </c>
      <c r="B33" s="69"/>
      <c r="C33" s="69"/>
      <c r="D33" s="69"/>
      <c r="E33" s="70"/>
      <c r="F33" s="64">
        <f>SUM(F35:F39)+28305.48</f>
        <v>189447.79573805878</v>
      </c>
    </row>
    <row r="34" spans="1:12" ht="94.8" customHeight="1" x14ac:dyDescent="0.25">
      <c r="A34" s="71"/>
      <c r="B34" s="72"/>
      <c r="C34" s="72"/>
      <c r="D34" s="72"/>
      <c r="E34" s="73"/>
      <c r="F34" s="65"/>
    </row>
    <row r="35" spans="1:12" ht="15.6" hidden="1" x14ac:dyDescent="0.3">
      <c r="A35" s="61" t="s">
        <v>16</v>
      </c>
      <c r="B35" s="61"/>
      <c r="C35" s="61"/>
      <c r="D35" s="61"/>
      <c r="E35" s="61"/>
      <c r="F35" s="25">
        <f>'[4]УК ВР декабрь нар'!CN247+'[4]УК ВР декабрь нар'!DU247</f>
        <v>68576.809953551536</v>
      </c>
      <c r="L35" s="42"/>
    </row>
    <row r="36" spans="1:12" ht="15.6" hidden="1" x14ac:dyDescent="0.3">
      <c r="A36" s="61" t="s">
        <v>31</v>
      </c>
      <c r="B36" s="61"/>
      <c r="C36" s="61"/>
      <c r="D36" s="61"/>
      <c r="E36" s="61"/>
      <c r="F36" s="25">
        <f>'[4]УК ВР декабрь нар'!CO247+'[4]УК ВР декабрь нар'!DV247</f>
        <v>15209.469219445577</v>
      </c>
    </row>
    <row r="37" spans="1:12" ht="15.6" hidden="1" x14ac:dyDescent="0.3">
      <c r="A37" s="61" t="s">
        <v>18</v>
      </c>
      <c r="B37" s="61"/>
      <c r="C37" s="61"/>
      <c r="D37" s="61"/>
      <c r="E37" s="61"/>
      <c r="F37" s="25">
        <f>'[4]УК ВР декабрь нар'!CP247+'[4]УК ВР декабрь нар'!DW247</f>
        <v>34821.729149999992</v>
      </c>
    </row>
    <row r="38" spans="1:12" ht="15.6" hidden="1" x14ac:dyDescent="0.3">
      <c r="A38" s="61" t="s">
        <v>19</v>
      </c>
      <c r="B38" s="61"/>
      <c r="C38" s="61"/>
      <c r="D38" s="61"/>
      <c r="E38" s="61"/>
      <c r="F38" s="25">
        <f>'[4]УК ВР декабрь нар'!DB247+'[4]УК ВР декабрь нар'!DY247+'[4]УК ВР декабрь нар'!DZ247+'[4]УК ВР декабрь нар'!EA247+'[4]УК ВР декабрь нар'!EB247+'[4]УК ВР декабрь нар'!EC247+'[4]УК ВР декабрь нар'!ED247+'[4]УК ВР декабрь нар'!EE247+'[4]УК ВР декабрь нар'!EF247</f>
        <v>0</v>
      </c>
    </row>
    <row r="39" spans="1:12" ht="51" hidden="1" customHeight="1" x14ac:dyDescent="0.3">
      <c r="A39" s="58" t="s">
        <v>63</v>
      </c>
      <c r="B39" s="59"/>
      <c r="C39" s="59"/>
      <c r="D39" s="59"/>
      <c r="E39" s="60"/>
      <c r="F39" s="25">
        <f>'[4]УК ВР декабрь нар'!DG247+'[4]УК ВР декабрь нар'!EP247</f>
        <v>42534.307415061645</v>
      </c>
    </row>
    <row r="40" spans="1:12" ht="72" customHeight="1" x14ac:dyDescent="0.3">
      <c r="A40" s="47" t="s">
        <v>74</v>
      </c>
      <c r="B40" s="62"/>
      <c r="C40" s="62"/>
      <c r="D40" s="62"/>
      <c r="E40" s="63"/>
      <c r="F40" s="26">
        <f>SUM(F41:F49)</f>
        <v>262510.24199999997</v>
      </c>
    </row>
    <row r="41" spans="1:12" ht="15.6" hidden="1" x14ac:dyDescent="0.3">
      <c r="A41" s="54" t="s">
        <v>20</v>
      </c>
      <c r="B41" s="55"/>
      <c r="C41" s="55"/>
      <c r="D41" s="55"/>
      <c r="E41" s="56"/>
      <c r="F41" s="25">
        <f>'[4]УК ВР декабрь нар'!$EU247+'[4]УК ВР декабрь нар'!FV247+'[4]УК ВР декабрь нар'!EY247</f>
        <v>256336.68</v>
      </c>
      <c r="L41" s="42"/>
    </row>
    <row r="42" spans="1:12" ht="15.6" hidden="1" x14ac:dyDescent="0.3">
      <c r="A42" s="53" t="s">
        <v>31</v>
      </c>
      <c r="B42" s="48"/>
      <c r="C42" s="48"/>
      <c r="D42" s="48"/>
      <c r="E42" s="48"/>
      <c r="F42" s="25"/>
    </row>
    <row r="43" spans="1:12" ht="15.6" hidden="1" x14ac:dyDescent="0.3">
      <c r="A43" s="61" t="s">
        <v>21</v>
      </c>
      <c r="B43" s="61"/>
      <c r="C43" s="61"/>
      <c r="D43" s="61"/>
      <c r="E43" s="53"/>
      <c r="F43" s="25"/>
    </row>
    <row r="44" spans="1:12" ht="15.6" hidden="1" x14ac:dyDescent="0.3">
      <c r="A44" s="53" t="s">
        <v>17</v>
      </c>
      <c r="B44" s="48"/>
      <c r="C44" s="48"/>
      <c r="D44" s="48"/>
      <c r="E44" s="48"/>
      <c r="F44" s="25"/>
    </row>
    <row r="45" spans="1:12" ht="15.6" hidden="1" x14ac:dyDescent="0.3">
      <c r="A45" s="61" t="s">
        <v>22</v>
      </c>
      <c r="B45" s="61"/>
      <c r="C45" s="61"/>
      <c r="D45" s="61"/>
      <c r="E45" s="53"/>
      <c r="F45" s="25"/>
    </row>
    <row r="46" spans="1:12" ht="15.6" hidden="1" x14ac:dyDescent="0.3">
      <c r="A46" s="53" t="s">
        <v>17</v>
      </c>
      <c r="B46" s="48"/>
      <c r="C46" s="48"/>
      <c r="D46" s="48"/>
      <c r="E46" s="48"/>
      <c r="F46" s="25"/>
    </row>
    <row r="47" spans="1:12" ht="15.6" hidden="1" x14ac:dyDescent="0.3">
      <c r="A47" s="61" t="s">
        <v>18</v>
      </c>
      <c r="B47" s="61"/>
      <c r="C47" s="61"/>
      <c r="D47" s="61"/>
      <c r="E47" s="53"/>
      <c r="F47" s="25">
        <f>'[4]УК ВР декабрь нар'!EW247+'[4]УК ВР декабрь нар'!FA247+'[4]УК ВР декабрь нар'!FZ247</f>
        <v>2186.8980000000001</v>
      </c>
    </row>
    <row r="48" spans="1:12" ht="15.6" hidden="1" x14ac:dyDescent="0.3">
      <c r="A48" s="53" t="s">
        <v>19</v>
      </c>
      <c r="B48" s="48"/>
      <c r="C48" s="48"/>
      <c r="D48" s="48"/>
      <c r="E48" s="48"/>
      <c r="F48" s="25">
        <f>'[4]УК ВР декабрь нар'!FL247+'[4]УК ВР декабрь нар'!GG247</f>
        <v>3986.6639999999998</v>
      </c>
    </row>
    <row r="49" spans="1:15" ht="15.6" hidden="1" x14ac:dyDescent="0.3">
      <c r="A49" s="58" t="s">
        <v>64</v>
      </c>
      <c r="B49" s="59"/>
      <c r="C49" s="59"/>
      <c r="D49" s="59"/>
      <c r="E49" s="60"/>
      <c r="F49" s="25">
        <f>'[4]УК ВР декабрь нар'!FS247+'[4]УК ВР декабрь нар'!GL247</f>
        <v>0</v>
      </c>
    </row>
    <row r="50" spans="1:15" ht="15.6" hidden="1" customHeight="1" x14ac:dyDescent="0.3">
      <c r="A50" s="47" t="s">
        <v>37</v>
      </c>
      <c r="B50" s="48"/>
      <c r="C50" s="48"/>
      <c r="D50" s="48"/>
      <c r="E50" s="49"/>
      <c r="F50" s="33"/>
    </row>
    <row r="51" spans="1:15" ht="15.6" x14ac:dyDescent="0.3">
      <c r="A51" s="50" t="s">
        <v>75</v>
      </c>
      <c r="B51" s="51"/>
      <c r="C51" s="51"/>
      <c r="D51" s="51"/>
      <c r="E51" s="52"/>
      <c r="F51" s="26">
        <f>F26+F33+F40+F50</f>
        <v>596823.89199178619</v>
      </c>
      <c r="G51" s="19"/>
      <c r="K51" s="19"/>
    </row>
    <row r="52" spans="1:15" ht="15.6" x14ac:dyDescent="0.3">
      <c r="A52" s="30" t="s">
        <v>66</v>
      </c>
      <c r="B52" s="44"/>
      <c r="C52" s="44"/>
      <c r="D52" s="44"/>
      <c r="E52" s="44"/>
      <c r="F52" s="26">
        <f>F53+F54+F55</f>
        <v>88874.57</v>
      </c>
    </row>
    <row r="53" spans="1:15" ht="15.6" x14ac:dyDescent="0.3">
      <c r="A53" s="53" t="s">
        <v>23</v>
      </c>
      <c r="B53" s="48"/>
      <c r="C53" s="48"/>
      <c r="D53" s="48"/>
      <c r="E53" s="48"/>
      <c r="F53" s="25">
        <v>17252.32</v>
      </c>
    </row>
    <row r="54" spans="1:15" ht="15.6" x14ac:dyDescent="0.3">
      <c r="A54" s="53" t="s">
        <v>24</v>
      </c>
      <c r="B54" s="48"/>
      <c r="C54" s="48"/>
      <c r="D54" s="48"/>
      <c r="E54" s="48"/>
      <c r="F54" s="25">
        <v>71622.25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57" t="s">
        <v>67</v>
      </c>
      <c r="B56" s="57"/>
      <c r="C56" s="57"/>
      <c r="D56" s="57"/>
      <c r="E56" s="57"/>
      <c r="F56" s="26">
        <f>F51+F52</f>
        <v>685698.46199178626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722052.37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697220.02000000025</v>
      </c>
      <c r="H58" s="28"/>
    </row>
    <row r="59" spans="1:15" ht="15.6" x14ac:dyDescent="0.3">
      <c r="A59" s="46" t="s">
        <v>28</v>
      </c>
      <c r="B59" s="46"/>
      <c r="C59" s="46"/>
      <c r="D59" s="46"/>
      <c r="E59" s="46"/>
      <c r="F59" s="26">
        <f>F25+F57-F56</f>
        <v>-1635837.8445912488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22</vt:lpstr>
      <vt:lpstr>Буханцева 22(2019)</vt:lpstr>
      <vt:lpstr>Буханцева 22(2020)</vt:lpstr>
      <vt:lpstr>Буханцева 22(2021)</vt:lpstr>
      <vt:lpstr>'Буханцева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2018-03-29T09:21:56Z</cp:lastPrinted>
  <dcterms:created xsi:type="dcterms:W3CDTF">2013-05-24T09:13:10Z</dcterms:created>
  <dcterms:modified xsi:type="dcterms:W3CDTF">2022-04-13T12:12:54Z</dcterms:modified>
</cp:coreProperties>
</file>